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Noviembr\Carpeta Trabajo nov\"/>
    </mc:Choice>
  </mc:AlternateContent>
  <xr:revisionPtr revIDLastSave="0" documentId="13_ncr:1_{860DDAA7-6D93-49CE-BE2D-03C98D140D9A}" xr6:coauthVersionLast="36" xr6:coauthVersionMax="36" xr10:uidLastSave="{00000000-0000-0000-0000-000000000000}"/>
  <bookViews>
    <workbookView xWindow="0" yWindow="0" windowWidth="20490" windowHeight="7545" tabRatio="861" firstSheet="2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meteorologia'!$A$1:$F$176</definedName>
    <definedName name="_xlnm.Print_Area" localSheetId="1">'A.2.2. Promedio diarios (T y P)'!$A$1:$O$55</definedName>
    <definedName name="_xlnm.Print_Area" localSheetId="2">'A.2.3. Flujo promedio'!$A$2:$K$143</definedName>
    <definedName name="_xlnm.Print_Area" localSheetId="3">'A.2.4. Cálculo PM10 y VM'!$A$2:$N$35</definedName>
    <definedName name="_xlnm.Print_Area" localSheetId="4">'A.2.5. Conc. de Metales PM 10'!$A$2:$T$92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AF14" i="19" l="1"/>
  <c r="AG14" i="19"/>
  <c r="AH14" i="19"/>
  <c r="AI14" i="19"/>
  <c r="AJ14" i="19"/>
  <c r="AF15" i="19"/>
  <c r="AG15" i="19"/>
  <c r="AH15" i="19"/>
  <c r="AI15" i="19"/>
  <c r="AJ15" i="19"/>
  <c r="AF16" i="19"/>
  <c r="AG16" i="19"/>
  <c r="AH16" i="19"/>
  <c r="AI16" i="19"/>
  <c r="AJ16" i="19"/>
  <c r="AF17" i="19"/>
  <c r="AG17" i="19"/>
  <c r="AH17" i="19"/>
  <c r="AI17" i="19"/>
  <c r="AJ17" i="19"/>
  <c r="AF18" i="19"/>
  <c r="AG18" i="19"/>
  <c r="AH18" i="19"/>
  <c r="AI18" i="19"/>
  <c r="AJ18" i="19"/>
  <c r="AF19" i="19"/>
  <c r="AG19" i="19"/>
  <c r="AH19" i="19"/>
  <c r="AI19" i="19"/>
  <c r="AJ19" i="19"/>
  <c r="AF20" i="19"/>
  <c r="AG20" i="19"/>
  <c r="AH20" i="19"/>
  <c r="AI20" i="19"/>
  <c r="AJ20" i="19"/>
  <c r="AF21" i="19"/>
  <c r="AG21" i="19"/>
  <c r="AH21" i="19"/>
  <c r="AI21" i="19"/>
  <c r="AJ21" i="19"/>
  <c r="AF22" i="19"/>
  <c r="AG22" i="19"/>
  <c r="AH22" i="19"/>
  <c r="AI22" i="19"/>
  <c r="AJ22" i="19"/>
  <c r="AF23" i="19"/>
  <c r="AG23" i="19"/>
  <c r="AH23" i="19"/>
  <c r="AI23" i="19"/>
  <c r="AJ23" i="19"/>
  <c r="AF24" i="19"/>
  <c r="AG24" i="19"/>
  <c r="AH24" i="19"/>
  <c r="AI24" i="19"/>
  <c r="AJ24" i="19"/>
  <c r="AF25" i="19"/>
  <c r="AG25" i="19"/>
  <c r="AH25" i="19"/>
  <c r="AI25" i="19"/>
  <c r="AJ25" i="19"/>
  <c r="AF26" i="19"/>
  <c r="AG26" i="19"/>
  <c r="AH26" i="19"/>
  <c r="AI26" i="19"/>
  <c r="AJ26" i="19"/>
  <c r="AF27" i="19"/>
  <c r="AG27" i="19"/>
  <c r="AH27" i="19"/>
  <c r="AI27" i="19"/>
  <c r="AJ27" i="19"/>
  <c r="AF28" i="19"/>
  <c r="AG28" i="19"/>
  <c r="AH28" i="19"/>
  <c r="AI28" i="19"/>
  <c r="AJ28" i="19"/>
  <c r="AF29" i="19"/>
  <c r="AG29" i="19"/>
  <c r="AH29" i="19"/>
  <c r="AI29" i="19"/>
  <c r="AJ29" i="19"/>
  <c r="AF30" i="19"/>
  <c r="AG30" i="19"/>
  <c r="AH30" i="19"/>
  <c r="AI30" i="19"/>
  <c r="AJ30" i="19"/>
  <c r="AF31" i="19"/>
  <c r="AG31" i="19"/>
  <c r="AH31" i="19"/>
  <c r="AI31" i="19"/>
  <c r="AJ31" i="19"/>
  <c r="AF32" i="19"/>
  <c r="AG32" i="19"/>
  <c r="AH32" i="19"/>
  <c r="AI32" i="19"/>
  <c r="AJ32" i="19"/>
  <c r="AF33" i="19"/>
  <c r="AG33" i="19"/>
  <c r="AH33" i="19"/>
  <c r="AI33" i="19"/>
  <c r="AJ33" i="19"/>
  <c r="AF34" i="19"/>
  <c r="AG34" i="19"/>
  <c r="AH34" i="19"/>
  <c r="AI34" i="19"/>
  <c r="AJ34" i="19"/>
  <c r="AF35" i="19"/>
  <c r="AG35" i="19"/>
  <c r="AH35" i="19"/>
  <c r="AI35" i="19"/>
  <c r="AJ35" i="19"/>
  <c r="AF36" i="19"/>
  <c r="AG36" i="19"/>
  <c r="AH36" i="19"/>
  <c r="AI36" i="19"/>
  <c r="AJ36" i="19"/>
  <c r="AF37" i="19"/>
  <c r="AG37" i="19"/>
  <c r="AH37" i="19"/>
  <c r="AI37" i="19"/>
  <c r="AJ37" i="19"/>
  <c r="AF38" i="19"/>
  <c r="AG38" i="19"/>
  <c r="AH38" i="19"/>
  <c r="AI38" i="19"/>
  <c r="AJ38" i="19"/>
  <c r="AF39" i="19"/>
  <c r="AG39" i="19"/>
  <c r="AH39" i="19"/>
  <c r="AI39" i="19"/>
  <c r="AJ39" i="19"/>
  <c r="AF40" i="19"/>
  <c r="AG40" i="19"/>
  <c r="AH40" i="19"/>
  <c r="AI40" i="19"/>
  <c r="AJ40" i="19"/>
  <c r="AF41" i="19"/>
  <c r="AG41" i="19"/>
  <c r="AH41" i="19"/>
  <c r="AI41" i="19"/>
  <c r="AJ41" i="19"/>
  <c r="AF42" i="19"/>
  <c r="AG42" i="19"/>
  <c r="AH42" i="19"/>
  <c r="AI42" i="19"/>
  <c r="AJ42" i="19"/>
  <c r="AF43" i="19"/>
  <c r="AG43" i="19"/>
  <c r="AH43" i="19"/>
  <c r="AI43" i="19"/>
  <c r="AJ43" i="19"/>
  <c r="AF44" i="19"/>
  <c r="AG44" i="19"/>
  <c r="AH44" i="19"/>
  <c r="AI44" i="19"/>
  <c r="AJ44" i="19"/>
  <c r="AF45" i="19"/>
  <c r="AG45" i="19"/>
  <c r="AH45" i="19"/>
  <c r="AI45" i="19"/>
  <c r="AJ45" i="19"/>
  <c r="AF46" i="19"/>
  <c r="AG46" i="19"/>
  <c r="AH46" i="19"/>
  <c r="AI46" i="19"/>
  <c r="AJ46" i="19"/>
  <c r="AF47" i="19"/>
  <c r="AG47" i="19"/>
  <c r="AH47" i="19"/>
  <c r="AI47" i="19"/>
  <c r="AJ47" i="19"/>
  <c r="F159" i="26" l="1"/>
  <c r="E159" i="26"/>
  <c r="D159" i="26"/>
  <c r="C159" i="26"/>
  <c r="B159" i="26"/>
  <c r="C72" i="26" l="1"/>
  <c r="D72" i="26"/>
  <c r="E72" i="26"/>
  <c r="F72" i="26"/>
  <c r="B72" i="26"/>
  <c r="C101" i="26"/>
  <c r="D101" i="26"/>
  <c r="E101" i="26"/>
  <c r="F101" i="26"/>
  <c r="B101" i="26"/>
  <c r="I43" i="26" l="1"/>
  <c r="J43" i="26"/>
  <c r="K43" i="26"/>
  <c r="L43" i="26"/>
  <c r="I72" i="26"/>
  <c r="J72" i="26"/>
  <c r="K72" i="26"/>
  <c r="L72" i="26"/>
  <c r="I101" i="26"/>
  <c r="J101" i="26"/>
  <c r="K101" i="26"/>
  <c r="L101" i="26"/>
  <c r="I130" i="26"/>
  <c r="J130" i="26"/>
  <c r="K130" i="26"/>
  <c r="L130" i="26"/>
  <c r="I159" i="26"/>
  <c r="J159" i="26"/>
  <c r="K159" i="26"/>
  <c r="L159" i="26"/>
  <c r="J21" i="26" l="1"/>
  <c r="K21" i="26"/>
  <c r="L21" i="26"/>
  <c r="M21" i="26"/>
  <c r="J20" i="26"/>
  <c r="K20" i="26"/>
  <c r="L20" i="26"/>
  <c r="M20" i="26"/>
  <c r="J19" i="26"/>
  <c r="K19" i="26"/>
  <c r="L19" i="26"/>
  <c r="M19" i="26"/>
  <c r="I21" i="26"/>
  <c r="I20" i="26"/>
  <c r="I19" i="26"/>
  <c r="H159" i="26"/>
  <c r="H130" i="26"/>
  <c r="H101" i="26"/>
  <c r="H72" i="26"/>
  <c r="H43" i="26"/>
  <c r="F130" i="26" l="1"/>
  <c r="E130" i="26"/>
  <c r="D130" i="26"/>
  <c r="C130" i="26"/>
  <c r="B130" i="26"/>
  <c r="C43" i="26" l="1"/>
  <c r="D43" i="26"/>
  <c r="E43" i="26"/>
  <c r="F43" i="26"/>
  <c r="B43" i="26" l="1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C189" i="26"/>
  <c r="D17" i="29"/>
  <c r="F22" i="16"/>
  <c r="C8" i="31" s="1"/>
  <c r="E22" i="16"/>
  <c r="B8" i="31" s="1"/>
  <c r="I62" i="28"/>
  <c r="E62" i="28"/>
  <c r="J48" i="12"/>
  <c r="E50" i="12" s="1"/>
  <c r="E17" i="29" l="1"/>
  <c r="F17" i="29"/>
  <c r="M48" i="12"/>
  <c r="G22" i="16" s="1"/>
  <c r="G17" i="29" l="1"/>
  <c r="L14" i="16"/>
  <c r="E19" i="30" l="1"/>
  <c r="F19" i="30"/>
  <c r="G19" i="30"/>
  <c r="H19" i="30"/>
  <c r="I19" i="30"/>
  <c r="E20" i="30"/>
  <c r="F20" i="30"/>
  <c r="G20" i="30"/>
  <c r="H20" i="30"/>
  <c r="I20" i="30"/>
  <c r="B50" i="30" l="1"/>
  <c r="C49" i="30"/>
  <c r="S97" i="19" l="1"/>
  <c r="R97" i="19"/>
  <c r="Q97" i="19"/>
  <c r="P97" i="19"/>
  <c r="O97" i="19"/>
  <c r="N97" i="19"/>
  <c r="M97" i="19"/>
  <c r="L97" i="19"/>
  <c r="K97" i="19"/>
  <c r="J97" i="19"/>
  <c r="S96" i="19"/>
  <c r="R96" i="19"/>
  <c r="Q96" i="19"/>
  <c r="P96" i="19"/>
  <c r="O96" i="19"/>
  <c r="N96" i="19"/>
  <c r="M96" i="19"/>
  <c r="L96" i="19"/>
  <c r="K96" i="19"/>
  <c r="J96" i="19"/>
  <c r="N17" i="28" l="1"/>
  <c r="L17" i="28"/>
  <c r="N16" i="28"/>
  <c r="L16" i="28"/>
  <c r="N15" i="28"/>
  <c r="L15" i="28"/>
  <c r="N13" i="28"/>
  <c r="L13" i="28"/>
  <c r="N11" i="28"/>
  <c r="L11" i="28"/>
  <c r="H32" i="31" l="1"/>
  <c r="F32" i="31"/>
  <c r="B27" i="31" l="1"/>
  <c r="C27" i="31"/>
  <c r="B28" i="31"/>
  <c r="C28" i="31"/>
  <c r="B29" i="31"/>
  <c r="C29" i="31"/>
  <c r="B30" i="31"/>
  <c r="C30" i="31"/>
  <c r="C26" i="31"/>
  <c r="B26" i="31"/>
  <c r="M56" i="28" l="1"/>
  <c r="M48" i="28"/>
  <c r="M40" i="28"/>
  <c r="M32" i="28"/>
  <c r="M24" i="28"/>
  <c r="N22" i="28" l="1"/>
  <c r="E7" i="30" l="1"/>
  <c r="I9" i="30"/>
  <c r="E9" i="30"/>
  <c r="J9" i="29"/>
  <c r="E9" i="29"/>
  <c r="E7" i="29"/>
  <c r="I9" i="19"/>
  <c r="J9" i="16"/>
  <c r="E9" i="16"/>
  <c r="D9" i="28"/>
  <c r="H9" i="28"/>
  <c r="H9" i="12"/>
  <c r="E9" i="19"/>
  <c r="E7" i="19"/>
  <c r="E7" i="16"/>
  <c r="D7" i="28"/>
  <c r="D9" i="12"/>
  <c r="D7" i="12"/>
  <c r="D16" i="29" l="1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F18" i="30"/>
  <c r="G18" i="30"/>
  <c r="H18" i="30"/>
  <c r="I18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D29" i="31"/>
  <c r="D30" i="31"/>
  <c r="D28" i="31"/>
  <c r="D27" i="31"/>
  <c r="R56" i="30" l="1"/>
  <c r="O59" i="30"/>
  <c r="R64" i="30"/>
  <c r="R78" i="30"/>
  <c r="O67" i="30"/>
  <c r="R72" i="30"/>
  <c r="O75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Q63" i="30"/>
  <c r="Q7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08" i="28"/>
  <c r="E140" i="28"/>
  <c r="E76" i="28"/>
  <c r="E84" i="28"/>
  <c r="E124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E53" i="19" l="1"/>
  <c r="D26" i="31" l="1"/>
  <c r="D32" i="31" s="1"/>
  <c r="B28" i="28" l="1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D189" i="26" l="1"/>
  <c r="E189" i="26"/>
  <c r="F189" i="26"/>
  <c r="B189" i="26"/>
  <c r="H52" i="12" l="1"/>
  <c r="D68" i="28" s="1"/>
  <c r="E68" i="28" s="1"/>
  <c r="J17" i="29" s="1"/>
  <c r="I17" i="29"/>
  <c r="E52" i="12"/>
  <c r="F68" i="28" s="1"/>
  <c r="H67" i="28" s="1"/>
  <c r="G67" i="28" s="1"/>
  <c r="I68" i="28" s="1"/>
  <c r="H17" i="29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I12" i="29"/>
  <c r="I22" i="16" l="1"/>
  <c r="K17" i="29"/>
  <c r="F36" i="28"/>
  <c r="H35" i="28" s="1"/>
  <c r="G35" i="28" s="1"/>
  <c r="I36" i="28" s="1"/>
  <c r="E28" i="28"/>
  <c r="J12" i="29" s="1"/>
  <c r="I21" i="16"/>
  <c r="K16" i="29"/>
  <c r="I52" i="28"/>
  <c r="I19" i="16"/>
  <c r="K14" i="29"/>
  <c r="I17" i="16"/>
  <c r="M17" i="29" l="1"/>
  <c r="J55" i="30" s="1"/>
  <c r="L17" i="29"/>
  <c r="I18" i="16"/>
  <c r="K13" i="29"/>
  <c r="I20" i="16"/>
  <c r="K15" i="29"/>
  <c r="E18" i="16"/>
  <c r="F96" i="19" s="1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J69" i="30" l="1"/>
  <c r="J67" i="30"/>
  <c r="J77" i="30"/>
  <c r="J57" i="30"/>
  <c r="J63" i="30"/>
  <c r="H8" i="31" s="1"/>
  <c r="J61" i="30"/>
  <c r="J81" i="30"/>
  <c r="J75" i="30"/>
  <c r="J83" i="30"/>
  <c r="J88" i="30"/>
  <c r="J74" i="30"/>
  <c r="J85" i="30"/>
  <c r="J65" i="30"/>
  <c r="J71" i="30"/>
  <c r="J73" i="30"/>
  <c r="J70" i="30"/>
  <c r="J84" i="30"/>
  <c r="J80" i="30"/>
  <c r="J76" i="30"/>
  <c r="J87" i="30"/>
  <c r="J78" i="30"/>
  <c r="J56" i="30"/>
  <c r="J79" i="30"/>
  <c r="F8" i="31" s="1"/>
  <c r="J72" i="30"/>
  <c r="J58" i="30"/>
  <c r="J68" i="30"/>
  <c r="J64" i="30"/>
  <c r="J62" i="30"/>
  <c r="J60" i="30"/>
  <c r="J66" i="30"/>
  <c r="J82" i="30"/>
  <c r="J59" i="30"/>
  <c r="E13" i="29"/>
  <c r="B4" i="31"/>
  <c r="O54" i="19"/>
  <c r="O13" i="30"/>
  <c r="O54" i="30"/>
  <c r="P13" i="19"/>
  <c r="P54" i="30"/>
  <c r="P13" i="30"/>
  <c r="R13" i="19"/>
  <c r="R54" i="30"/>
  <c r="R13" i="30"/>
  <c r="S54" i="19"/>
  <c r="S54" i="30"/>
  <c r="S13" i="30"/>
  <c r="Q54" i="19"/>
  <c r="Q54" i="30"/>
  <c r="Q13" i="30"/>
  <c r="M13" i="19"/>
  <c r="M13" i="30"/>
  <c r="M54" i="30"/>
  <c r="N13" i="19"/>
  <c r="N13" i="30"/>
  <c r="N54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103" i="19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103" i="19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103" i="19"/>
  <c r="Q73" i="19"/>
  <c r="Q115" i="19" s="1"/>
  <c r="Q77" i="19"/>
  <c r="Q119" i="19" s="1"/>
  <c r="P56" i="19"/>
  <c r="P98" i="19" s="1"/>
  <c r="P59" i="19"/>
  <c r="P101" i="19" s="1"/>
  <c r="P103" i="19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103" i="19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103" i="19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103" i="19"/>
  <c r="M73" i="19"/>
  <c r="M115" i="19" s="1"/>
  <c r="M81" i="19"/>
  <c r="M123" i="19" s="1"/>
  <c r="F24" i="16" l="1"/>
  <c r="F23" i="16"/>
  <c r="E24" i="16"/>
  <c r="E23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103" i="19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3" i="12"/>
  <c r="L76" i="19" l="1"/>
  <c r="L118" i="19" s="1"/>
  <c r="L103" i="19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F19" i="16" l="1"/>
  <c r="F20" i="16"/>
  <c r="F21" i="16"/>
  <c r="F18" i="16"/>
  <c r="F17" i="16"/>
  <c r="E21" i="16"/>
  <c r="I96" i="19" s="1"/>
  <c r="E20" i="16"/>
  <c r="H96" i="19" s="1"/>
  <c r="E19" i="16"/>
  <c r="G96" i="19" s="1"/>
  <c r="F13" i="29" l="1"/>
  <c r="G13" i="29" s="1"/>
  <c r="M13" i="29" s="1"/>
  <c r="C4" i="31"/>
  <c r="E15" i="29"/>
  <c r="B6" i="31"/>
  <c r="E16" i="29"/>
  <c r="B7" i="31"/>
  <c r="F12" i="29"/>
  <c r="C3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2" i="19" s="1"/>
  <c r="G16" i="29"/>
  <c r="M16" i="29" s="1"/>
  <c r="G15" i="29"/>
  <c r="L15" i="29" s="1"/>
  <c r="L13" i="29"/>
  <c r="G14" i="29"/>
  <c r="L14" i="29" s="1"/>
  <c r="F60" i="30" l="1"/>
  <c r="Z60" i="30" s="1"/>
  <c r="F61" i="30"/>
  <c r="F67" i="30"/>
  <c r="Z67" i="30" s="1"/>
  <c r="F62" i="30"/>
  <c r="Z62" i="30" s="1"/>
  <c r="L16" i="29"/>
  <c r="F117" i="19"/>
  <c r="F109" i="19"/>
  <c r="F81" i="30"/>
  <c r="Z81" i="30" s="1"/>
  <c r="F83" i="30"/>
  <c r="F85" i="30"/>
  <c r="Z85" i="30" s="1"/>
  <c r="F57" i="30"/>
  <c r="Z57" i="30" s="1"/>
  <c r="F59" i="30"/>
  <c r="F63" i="30"/>
  <c r="F65" i="30"/>
  <c r="Z65" i="30" s="1"/>
  <c r="F69" i="30"/>
  <c r="Z69" i="30" s="1"/>
  <c r="F73" i="30"/>
  <c r="F75" i="30"/>
  <c r="Z75" i="30" s="1"/>
  <c r="F79" i="30"/>
  <c r="Z79" i="30" s="1"/>
  <c r="F84" i="30"/>
  <c r="F58" i="30"/>
  <c r="Z58" i="30" s="1"/>
  <c r="F71" i="30"/>
  <c r="Z71" i="30" s="1"/>
  <c r="F77" i="30"/>
  <c r="Z77" i="30" s="1"/>
  <c r="Z86" i="30"/>
  <c r="F82" i="30"/>
  <c r="F88" i="30"/>
  <c r="Z88" i="30" s="1"/>
  <c r="F64" i="30"/>
  <c r="Z64" i="30" s="1"/>
  <c r="F66" i="30"/>
  <c r="Z66" i="30" s="1"/>
  <c r="F56" i="30"/>
  <c r="F68" i="30"/>
  <c r="Z68" i="30" s="1"/>
  <c r="F70" i="30"/>
  <c r="F72" i="30"/>
  <c r="F74" i="30"/>
  <c r="Z74" i="30" s="1"/>
  <c r="F76" i="30"/>
  <c r="Z76" i="30" s="1"/>
  <c r="F78" i="30"/>
  <c r="Z78" i="30" s="1"/>
  <c r="F80" i="30"/>
  <c r="F87" i="30"/>
  <c r="Z87" i="30" s="1"/>
  <c r="M15" i="29"/>
  <c r="H97" i="19" s="1"/>
  <c r="I55" i="30"/>
  <c r="I97" i="19"/>
  <c r="F103" i="19"/>
  <c r="F104" i="19"/>
  <c r="F105" i="19"/>
  <c r="F106" i="19"/>
  <c r="F107" i="19"/>
  <c r="F108" i="19"/>
  <c r="F98" i="19"/>
  <c r="F99" i="19"/>
  <c r="F100" i="19"/>
  <c r="F101" i="19"/>
  <c r="F110" i="19"/>
  <c r="F111" i="19"/>
  <c r="F112" i="19"/>
  <c r="F113" i="19"/>
  <c r="F114" i="19"/>
  <c r="F115" i="19"/>
  <c r="F116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M14" i="29"/>
  <c r="G17" i="16"/>
  <c r="K17" i="16" s="1"/>
  <c r="K22" i="16"/>
  <c r="I62" i="30" l="1"/>
  <c r="AC62" i="30" s="1"/>
  <c r="I61" i="30"/>
  <c r="J55" i="19"/>
  <c r="M22" i="16"/>
  <c r="D8" i="31" s="1"/>
  <c r="I109" i="19"/>
  <c r="I102" i="19"/>
  <c r="I60" i="30"/>
  <c r="AC60" i="30" s="1"/>
  <c r="I67" i="30"/>
  <c r="AC67" i="30" s="1"/>
  <c r="H109" i="19"/>
  <c r="H102" i="19"/>
  <c r="AC86" i="30"/>
  <c r="I84" i="30"/>
  <c r="I83" i="30"/>
  <c r="I57" i="30"/>
  <c r="AC57" i="30" s="1"/>
  <c r="I65" i="30"/>
  <c r="AC65" i="30" s="1"/>
  <c r="I69" i="30"/>
  <c r="AC69" i="30" s="1"/>
  <c r="I75" i="30"/>
  <c r="AC75" i="30" s="1"/>
  <c r="I58" i="30"/>
  <c r="AC58" i="30" s="1"/>
  <c r="I66" i="30"/>
  <c r="AC66" i="30" s="1"/>
  <c r="I70" i="30"/>
  <c r="I76" i="30"/>
  <c r="AC76" i="30" s="1"/>
  <c r="I59" i="30"/>
  <c r="I71" i="30"/>
  <c r="AC71" i="30" s="1"/>
  <c r="I77" i="30"/>
  <c r="AC77" i="30" s="1"/>
  <c r="I85" i="30"/>
  <c r="AC85" i="30" s="1"/>
  <c r="I78" i="30"/>
  <c r="AC78" i="30" s="1"/>
  <c r="I72" i="30"/>
  <c r="I79" i="30"/>
  <c r="AC79" i="30" s="1"/>
  <c r="I68" i="30"/>
  <c r="AC68" i="30" s="1"/>
  <c r="I73" i="30"/>
  <c r="I80" i="30"/>
  <c r="I81" i="30"/>
  <c r="AC81" i="30" s="1"/>
  <c r="I87" i="30"/>
  <c r="AC87" i="30" s="1"/>
  <c r="I63" i="30"/>
  <c r="AC63" i="30" s="1"/>
  <c r="I74" i="30"/>
  <c r="AC74" i="30" s="1"/>
  <c r="I56" i="30"/>
  <c r="I82" i="30"/>
  <c r="I88" i="30"/>
  <c r="AC88" i="30" s="1"/>
  <c r="I64" i="30"/>
  <c r="AC64" i="30" s="1"/>
  <c r="H55" i="30"/>
  <c r="H61" i="30" s="1"/>
  <c r="H4" i="31"/>
  <c r="Z63" i="30"/>
  <c r="F4" i="31"/>
  <c r="I100" i="19"/>
  <c r="I104" i="19"/>
  <c r="I106" i="19"/>
  <c r="I108" i="19"/>
  <c r="I110" i="19"/>
  <c r="I112" i="19"/>
  <c r="I114" i="19"/>
  <c r="I116" i="19"/>
  <c r="I117" i="19"/>
  <c r="I119" i="19"/>
  <c r="I121" i="19"/>
  <c r="I123" i="19"/>
  <c r="I125" i="19"/>
  <c r="I127" i="19"/>
  <c r="I129" i="19"/>
  <c r="I98" i="19"/>
  <c r="I99" i="19"/>
  <c r="I101" i="19"/>
  <c r="I103" i="19"/>
  <c r="I105" i="19"/>
  <c r="I107" i="19"/>
  <c r="I111" i="19"/>
  <c r="I113" i="19"/>
  <c r="I115" i="19"/>
  <c r="I118" i="19"/>
  <c r="I120" i="19"/>
  <c r="I122" i="19"/>
  <c r="I124" i="19"/>
  <c r="I126" i="19"/>
  <c r="I128" i="19"/>
  <c r="I130" i="19"/>
  <c r="H99" i="19"/>
  <c r="H100" i="19"/>
  <c r="H101" i="19"/>
  <c r="H110" i="19"/>
  <c r="H111" i="19"/>
  <c r="H112" i="19"/>
  <c r="H113" i="19"/>
  <c r="H114" i="19"/>
  <c r="H115" i="19"/>
  <c r="H116" i="19"/>
  <c r="H98" i="19"/>
  <c r="H103" i="19"/>
  <c r="H104" i="19"/>
  <c r="H105" i="19"/>
  <c r="H106" i="19"/>
  <c r="H107" i="19"/>
  <c r="H108" i="19"/>
  <c r="H117" i="19"/>
  <c r="H118" i="19"/>
  <c r="H119" i="19"/>
  <c r="H120" i="19"/>
  <c r="H121" i="19"/>
  <c r="H122" i="19"/>
  <c r="H123" i="19"/>
  <c r="H124" i="19"/>
  <c r="H125" i="19"/>
  <c r="H126" i="19"/>
  <c r="H127" i="19"/>
  <c r="H128" i="19"/>
  <c r="H129" i="19"/>
  <c r="H130" i="19"/>
  <c r="G55" i="30"/>
  <c r="G61" i="30" s="1"/>
  <c r="G97" i="19"/>
  <c r="M17" i="16"/>
  <c r="E55" i="19"/>
  <c r="F13" i="19"/>
  <c r="J62" i="19" l="1"/>
  <c r="J104" i="19" s="1"/>
  <c r="J85" i="19"/>
  <c r="J127" i="19" s="1"/>
  <c r="J57" i="19"/>
  <c r="J99" i="19" s="1"/>
  <c r="J60" i="19"/>
  <c r="J102" i="19" s="1"/>
  <c r="J75" i="19"/>
  <c r="J117" i="19" s="1"/>
  <c r="J58" i="19"/>
  <c r="J100" i="19" s="1"/>
  <c r="J84" i="19"/>
  <c r="J126" i="19" s="1"/>
  <c r="J87" i="19"/>
  <c r="J129" i="19" s="1"/>
  <c r="J70" i="19"/>
  <c r="J112" i="19" s="1"/>
  <c r="J81" i="19"/>
  <c r="J123" i="19" s="1"/>
  <c r="J80" i="19"/>
  <c r="J122" i="19" s="1"/>
  <c r="J88" i="19"/>
  <c r="J130" i="19" s="1"/>
  <c r="J71" i="19"/>
  <c r="J113" i="19" s="1"/>
  <c r="J77" i="19"/>
  <c r="J119" i="19" s="1"/>
  <c r="J76" i="19"/>
  <c r="J118" i="19" s="1"/>
  <c r="J82" i="19"/>
  <c r="J124" i="19" s="1"/>
  <c r="J66" i="19"/>
  <c r="J108" i="19" s="1"/>
  <c r="J59" i="19"/>
  <c r="J101" i="19" s="1"/>
  <c r="J73" i="19"/>
  <c r="J115" i="19" s="1"/>
  <c r="J72" i="19"/>
  <c r="J114" i="19" s="1"/>
  <c r="J83" i="19"/>
  <c r="J125" i="19" s="1"/>
  <c r="J67" i="19"/>
  <c r="J109" i="19" s="1"/>
  <c r="J69" i="19"/>
  <c r="J111" i="19" s="1"/>
  <c r="J68" i="19"/>
  <c r="J110" i="19" s="1"/>
  <c r="J78" i="19"/>
  <c r="J120" i="19" s="1"/>
  <c r="J56" i="19"/>
  <c r="J98" i="19" s="1"/>
  <c r="J65" i="19"/>
  <c r="J107" i="19" s="1"/>
  <c r="J64" i="19"/>
  <c r="J106" i="19" s="1"/>
  <c r="J79" i="19"/>
  <c r="J63" i="19"/>
  <c r="J61" i="19"/>
  <c r="J74" i="19"/>
  <c r="J116" i="19" s="1"/>
  <c r="J103" i="19"/>
  <c r="D3" i="31"/>
  <c r="E60" i="19"/>
  <c r="E61" i="19"/>
  <c r="G62" i="30"/>
  <c r="AA62" i="30" s="1"/>
  <c r="G60" i="30"/>
  <c r="AA60" i="30" s="1"/>
  <c r="G109" i="19"/>
  <c r="G102" i="19"/>
  <c r="H62" i="30"/>
  <c r="AB62" i="30" s="1"/>
  <c r="H60" i="30"/>
  <c r="AB60" i="30" s="1"/>
  <c r="H75" i="30"/>
  <c r="AB75" i="30" s="1"/>
  <c r="H67" i="30"/>
  <c r="AB67" i="30" s="1"/>
  <c r="H84" i="30"/>
  <c r="AB86" i="30"/>
  <c r="G72" i="30"/>
  <c r="G67" i="30"/>
  <c r="AA67" i="30" s="1"/>
  <c r="E67" i="19"/>
  <c r="E62" i="19"/>
  <c r="H82" i="30"/>
  <c r="H58" i="30"/>
  <c r="AB58" i="30" s="1"/>
  <c r="H63" i="30"/>
  <c r="AB63" i="30" s="1"/>
  <c r="H73" i="30"/>
  <c r="H77" i="30"/>
  <c r="AB77" i="30" s="1"/>
  <c r="H70" i="30"/>
  <c r="H56" i="30"/>
  <c r="H65" i="30"/>
  <c r="AB65" i="30" s="1"/>
  <c r="H79" i="30"/>
  <c r="AB79" i="30" s="1"/>
  <c r="H83" i="30"/>
  <c r="H87" i="30"/>
  <c r="AB87" i="30" s="1"/>
  <c r="H59" i="30"/>
  <c r="H64" i="30"/>
  <c r="AB64" i="30" s="1"/>
  <c r="H74" i="30"/>
  <c r="AB74" i="30" s="1"/>
  <c r="H78" i="30"/>
  <c r="AB78" i="30" s="1"/>
  <c r="H71" i="30"/>
  <c r="AB71" i="30" s="1"/>
  <c r="H88" i="30"/>
  <c r="AB88" i="30" s="1"/>
  <c r="H68" i="30"/>
  <c r="AB68" i="30" s="1"/>
  <c r="H81" i="30"/>
  <c r="AB81" i="30" s="1"/>
  <c r="H85" i="30"/>
  <c r="AB85" i="30" s="1"/>
  <c r="H57" i="30"/>
  <c r="AB57" i="30" s="1"/>
  <c r="H66" i="30"/>
  <c r="AB66" i="30" s="1"/>
  <c r="H72" i="30"/>
  <c r="H76" i="30"/>
  <c r="AB76" i="30" s="1"/>
  <c r="H80" i="30"/>
  <c r="H69" i="30"/>
  <c r="AB69" i="30" s="1"/>
  <c r="G81" i="30"/>
  <c r="AA81" i="30" s="1"/>
  <c r="G57" i="30"/>
  <c r="AA57" i="30" s="1"/>
  <c r="G79" i="30"/>
  <c r="AA79" i="30" s="1"/>
  <c r="G64" i="30"/>
  <c r="AA64" i="30" s="1"/>
  <c r="G84" i="30"/>
  <c r="G74" i="30"/>
  <c r="AA74" i="30" s="1"/>
  <c r="G87" i="30"/>
  <c r="AA87" i="30" s="1"/>
  <c r="G69" i="30"/>
  <c r="AA69" i="30" s="1"/>
  <c r="G77" i="30"/>
  <c r="AA77" i="30" s="1"/>
  <c r="G80" i="30"/>
  <c r="G63" i="30"/>
  <c r="AA63" i="30" s="1"/>
  <c r="G82" i="30"/>
  <c r="G58" i="30"/>
  <c r="AA58" i="30" s="1"/>
  <c r="G83" i="30"/>
  <c r="G85" i="30"/>
  <c r="AA85" i="30" s="1"/>
  <c r="G65" i="30"/>
  <c r="AA65" i="30" s="1"/>
  <c r="G75" i="30"/>
  <c r="AA75" i="30" s="1"/>
  <c r="G70" i="30"/>
  <c r="G78" i="30"/>
  <c r="AA78" i="30" s="1"/>
  <c r="G59" i="30"/>
  <c r="G88" i="30"/>
  <c r="AA88" i="30" s="1"/>
  <c r="G73" i="30"/>
  <c r="AA86" i="30"/>
  <c r="G66" i="30"/>
  <c r="AA66" i="30" s="1"/>
  <c r="G68" i="30"/>
  <c r="AA68" i="30" s="1"/>
  <c r="G76" i="30"/>
  <c r="AA76" i="30" s="1"/>
  <c r="G71" i="30"/>
  <c r="AA71" i="30" s="1"/>
  <c r="G56" i="30"/>
  <c r="E85" i="19"/>
  <c r="E77" i="19"/>
  <c r="E82" i="19"/>
  <c r="E58" i="19"/>
  <c r="E66" i="19"/>
  <c r="E74" i="19"/>
  <c r="E56" i="19"/>
  <c r="E87" i="19"/>
  <c r="E63" i="19"/>
  <c r="E71" i="19"/>
  <c r="E84" i="19"/>
  <c r="E76" i="19"/>
  <c r="E57" i="19"/>
  <c r="E79" i="19"/>
  <c r="E81" i="19"/>
  <c r="E68" i="19"/>
  <c r="E65" i="19"/>
  <c r="E73" i="19"/>
  <c r="E78" i="19"/>
  <c r="E70" i="19"/>
  <c r="E83" i="19"/>
  <c r="E59" i="19"/>
  <c r="E75" i="19"/>
  <c r="E80" i="19"/>
  <c r="E88" i="19"/>
  <c r="E64" i="19"/>
  <c r="E72" i="19"/>
  <c r="E69" i="19"/>
  <c r="H7" i="31"/>
  <c r="F7" i="31"/>
  <c r="G100" i="19"/>
  <c r="G104" i="19"/>
  <c r="G106" i="19"/>
  <c r="G108" i="19"/>
  <c r="G110" i="19"/>
  <c r="G112" i="19"/>
  <c r="G114" i="19"/>
  <c r="G116" i="19"/>
  <c r="G117" i="19"/>
  <c r="G119" i="19"/>
  <c r="G121" i="19"/>
  <c r="G123" i="19"/>
  <c r="G125" i="19"/>
  <c r="G127" i="19"/>
  <c r="G129" i="19"/>
  <c r="G98" i="19"/>
  <c r="G99" i="19"/>
  <c r="G101" i="19"/>
  <c r="G103" i="19"/>
  <c r="G105" i="19"/>
  <c r="G107" i="19"/>
  <c r="G111" i="19"/>
  <c r="G113" i="19"/>
  <c r="G115" i="19"/>
  <c r="G118" i="19"/>
  <c r="G120" i="19"/>
  <c r="G122" i="19"/>
  <c r="G124" i="19"/>
  <c r="G126" i="19"/>
  <c r="G128" i="19"/>
  <c r="G130" i="19"/>
  <c r="E17" i="16"/>
  <c r="E96" i="19" s="1"/>
  <c r="H19" i="31" l="1"/>
  <c r="J105" i="19"/>
  <c r="F19" i="31"/>
  <c r="J121" i="19"/>
  <c r="F6" i="31"/>
  <c r="H6" i="31"/>
  <c r="F5" i="31"/>
  <c r="H5" i="31"/>
  <c r="H14" i="31"/>
  <c r="E12" i="29"/>
  <c r="G12" i="29" s="1"/>
  <c r="L12" i="29" s="1"/>
  <c r="L36" i="29" s="1"/>
  <c r="B3" i="31"/>
  <c r="F14" i="31"/>
  <c r="E54" i="19"/>
  <c r="E95" i="19" s="1"/>
  <c r="E54" i="30"/>
  <c r="E13" i="30"/>
  <c r="E13" i="19"/>
  <c r="M12" i="29" l="1"/>
  <c r="M36" i="29" s="1"/>
  <c r="M27" i="12"/>
  <c r="M34" i="12"/>
  <c r="M20" i="12"/>
  <c r="E55" i="30" l="1"/>
  <c r="E97" i="19"/>
  <c r="G19" i="16"/>
  <c r="G18" i="16"/>
  <c r="G20" i="16"/>
  <c r="M41" i="12"/>
  <c r="E60" i="30" l="1"/>
  <c r="V60" i="30" s="1"/>
  <c r="W60" i="30" s="1"/>
  <c r="E61" i="30"/>
  <c r="E109" i="19"/>
  <c r="E102" i="19"/>
  <c r="E62" i="30"/>
  <c r="E67" i="30"/>
  <c r="E81" i="30"/>
  <c r="E57" i="30"/>
  <c r="E65" i="30"/>
  <c r="E73" i="30"/>
  <c r="V73" i="30" s="1"/>
  <c r="W73" i="30" s="1"/>
  <c r="V86" i="30"/>
  <c r="W86" i="30" s="1"/>
  <c r="E70" i="30"/>
  <c r="V70" i="30" s="1"/>
  <c r="W70" i="30" s="1"/>
  <c r="E78" i="30"/>
  <c r="E83" i="30"/>
  <c r="V83" i="30" s="1"/>
  <c r="W83" i="30" s="1"/>
  <c r="E59" i="30"/>
  <c r="V59" i="30" s="1"/>
  <c r="W59" i="30" s="1"/>
  <c r="E75" i="30"/>
  <c r="E72" i="30"/>
  <c r="V72" i="30" s="1"/>
  <c r="W72" i="30" s="1"/>
  <c r="E88" i="30"/>
  <c r="E64" i="30"/>
  <c r="E80" i="30"/>
  <c r="V80" i="30" s="1"/>
  <c r="W80" i="30" s="1"/>
  <c r="E85" i="30"/>
  <c r="E69" i="30"/>
  <c r="E77" i="30"/>
  <c r="E56" i="30"/>
  <c r="V56" i="30" s="1"/>
  <c r="W56" i="30" s="1"/>
  <c r="E82" i="30"/>
  <c r="V82" i="30" s="1"/>
  <c r="W82" i="30" s="1"/>
  <c r="E58" i="30"/>
  <c r="E66" i="30"/>
  <c r="E74" i="30"/>
  <c r="E87" i="30"/>
  <c r="E63" i="30"/>
  <c r="E71" i="30"/>
  <c r="E79" i="30"/>
  <c r="E68" i="30"/>
  <c r="E76" i="30"/>
  <c r="E84" i="30"/>
  <c r="V84" i="30" s="1"/>
  <c r="W84" i="30" s="1"/>
  <c r="E99" i="19"/>
  <c r="E101" i="19"/>
  <c r="E103" i="19"/>
  <c r="E105" i="19"/>
  <c r="E107" i="19"/>
  <c r="E111" i="19"/>
  <c r="E113" i="19"/>
  <c r="E115" i="19"/>
  <c r="E117" i="19"/>
  <c r="E119" i="19"/>
  <c r="E121" i="19"/>
  <c r="E123" i="19"/>
  <c r="E125" i="19"/>
  <c r="E127" i="19"/>
  <c r="E129" i="19"/>
  <c r="E98" i="19"/>
  <c r="E100" i="19"/>
  <c r="E104" i="19"/>
  <c r="E106" i="19"/>
  <c r="E108" i="19"/>
  <c r="E110" i="19"/>
  <c r="E112" i="19"/>
  <c r="E114" i="19"/>
  <c r="E116" i="19"/>
  <c r="E118" i="19"/>
  <c r="E120" i="19"/>
  <c r="E122" i="19"/>
  <c r="E124" i="19"/>
  <c r="E126" i="19"/>
  <c r="E128" i="19"/>
  <c r="E130" i="19"/>
  <c r="K19" i="16"/>
  <c r="K18" i="16"/>
  <c r="G21" i="16"/>
  <c r="K20" i="16"/>
  <c r="X60" i="30" l="1"/>
  <c r="Y60" i="30"/>
  <c r="X86" i="30"/>
  <c r="X67" i="30"/>
  <c r="Y67" i="30"/>
  <c r="V67" i="30"/>
  <c r="W67" i="30" s="1"/>
  <c r="Y86" i="30"/>
  <c r="V62" i="30"/>
  <c r="W62" i="30" s="1"/>
  <c r="Y62" i="30"/>
  <c r="X62" i="30"/>
  <c r="Y87" i="30"/>
  <c r="X87" i="30"/>
  <c r="V87" i="30"/>
  <c r="W87" i="30" s="1"/>
  <c r="X65" i="30"/>
  <c r="V65" i="30"/>
  <c r="W65" i="30" s="1"/>
  <c r="Y65" i="30"/>
  <c r="Y78" i="30"/>
  <c r="X78" i="30"/>
  <c r="V78" i="30"/>
  <c r="W78" i="30" s="1"/>
  <c r="V64" i="30"/>
  <c r="W64" i="30" s="1"/>
  <c r="Y64" i="30"/>
  <c r="Y68" i="30"/>
  <c r="X68" i="30"/>
  <c r="V68" i="30"/>
  <c r="W68" i="30" s="1"/>
  <c r="Y88" i="30"/>
  <c r="X88" i="30"/>
  <c r="V88" i="30"/>
  <c r="W88" i="30" s="1"/>
  <c r="Y75" i="30"/>
  <c r="X75" i="30"/>
  <c r="V75" i="30"/>
  <c r="W75" i="30" s="1"/>
  <c r="Y77" i="30"/>
  <c r="X77" i="30"/>
  <c r="V77" i="30"/>
  <c r="W77" i="30" s="1"/>
  <c r="Y76" i="30"/>
  <c r="X76" i="30"/>
  <c r="V76" i="30"/>
  <c r="W76" i="30" s="1"/>
  <c r="Y69" i="30"/>
  <c r="X69" i="30"/>
  <c r="V69" i="30"/>
  <c r="W69" i="30" s="1"/>
  <c r="Y74" i="30"/>
  <c r="X74" i="30"/>
  <c r="V74" i="30"/>
  <c r="W74" i="30" s="1"/>
  <c r="X58" i="30"/>
  <c r="V58" i="30"/>
  <c r="W58" i="30" s="1"/>
  <c r="Y58" i="30"/>
  <c r="Y66" i="30"/>
  <c r="X66" i="30"/>
  <c r="V66" i="30"/>
  <c r="W66" i="30" s="1"/>
  <c r="X81" i="30"/>
  <c r="V81" i="30"/>
  <c r="W81" i="30" s="1"/>
  <c r="Y81" i="30"/>
  <c r="Y79" i="30"/>
  <c r="X79" i="30"/>
  <c r="V79" i="30"/>
  <c r="W79" i="30" s="1"/>
  <c r="Y85" i="30"/>
  <c r="X85" i="30"/>
  <c r="V85" i="30"/>
  <c r="W85" i="30" s="1"/>
  <c r="Y57" i="30"/>
  <c r="X57" i="30"/>
  <c r="V57" i="30"/>
  <c r="W57" i="30" s="1"/>
  <c r="Y71" i="30"/>
  <c r="AD71" i="30" s="1"/>
  <c r="V71" i="30"/>
  <c r="W71" i="30" s="1"/>
  <c r="X71" i="30"/>
  <c r="V63" i="30"/>
  <c r="W63" i="30" s="1"/>
  <c r="Y63" i="30"/>
  <c r="AD63" i="30" s="1"/>
  <c r="X63" i="30"/>
  <c r="F3" i="31"/>
  <c r="F10" i="31" s="1"/>
  <c r="AD79" i="30"/>
  <c r="H3" i="31"/>
  <c r="H10" i="31" s="1"/>
  <c r="M18" i="16"/>
  <c r="F55" i="19"/>
  <c r="H55" i="19"/>
  <c r="H61" i="19" s="1"/>
  <c r="M20" i="16"/>
  <c r="D6" i="31" s="1"/>
  <c r="G55" i="19"/>
  <c r="G61" i="19" s="1"/>
  <c r="M19" i="16"/>
  <c r="K21" i="16"/>
  <c r="D5" i="31" l="1"/>
  <c r="D4" i="31"/>
  <c r="F60" i="19"/>
  <c r="F61" i="19"/>
  <c r="G62" i="19"/>
  <c r="G60" i="19"/>
  <c r="F67" i="19"/>
  <c r="F62" i="19"/>
  <c r="H60" i="19"/>
  <c r="H62" i="19"/>
  <c r="H84" i="19"/>
  <c r="H75" i="19"/>
  <c r="H67" i="19"/>
  <c r="G72" i="19"/>
  <c r="G67" i="19"/>
  <c r="H81" i="19"/>
  <c r="H85" i="19"/>
  <c r="H57" i="19"/>
  <c r="H66" i="19"/>
  <c r="H72" i="19"/>
  <c r="H76" i="19"/>
  <c r="H69" i="19"/>
  <c r="H83" i="19"/>
  <c r="H59" i="19"/>
  <c r="H64" i="19"/>
  <c r="H68" i="19"/>
  <c r="H78" i="19"/>
  <c r="H82" i="19"/>
  <c r="H58" i="19"/>
  <c r="H63" i="19"/>
  <c r="H73" i="19"/>
  <c r="H77" i="19"/>
  <c r="H70" i="19"/>
  <c r="H79" i="19"/>
  <c r="H87" i="19"/>
  <c r="H74" i="19"/>
  <c r="H71" i="19"/>
  <c r="H56" i="19"/>
  <c r="H80" i="19"/>
  <c r="H88" i="19"/>
  <c r="H65" i="19"/>
  <c r="G83" i="19"/>
  <c r="G76" i="19"/>
  <c r="G65" i="19"/>
  <c r="G68" i="19"/>
  <c r="G81" i="19"/>
  <c r="G57" i="19"/>
  <c r="G71" i="19"/>
  <c r="G64" i="19"/>
  <c r="G74" i="19"/>
  <c r="G84" i="19"/>
  <c r="G85" i="19"/>
  <c r="G79" i="19"/>
  <c r="F16" i="31" s="1"/>
  <c r="G87" i="19"/>
  <c r="G69" i="19"/>
  <c r="G77" i="19"/>
  <c r="G82" i="19"/>
  <c r="G58" i="19"/>
  <c r="G80" i="19"/>
  <c r="G88" i="19"/>
  <c r="G70" i="19"/>
  <c r="G59" i="19"/>
  <c r="G63" i="19"/>
  <c r="H16" i="31" s="1"/>
  <c r="G73" i="19"/>
  <c r="G78" i="19"/>
  <c r="G66" i="19"/>
  <c r="G56" i="19"/>
  <c r="G75" i="19"/>
  <c r="F71" i="19"/>
  <c r="F77" i="19"/>
  <c r="F68" i="19"/>
  <c r="F70" i="19"/>
  <c r="F72" i="19"/>
  <c r="F74" i="19"/>
  <c r="F76" i="19"/>
  <c r="F79" i="19"/>
  <c r="F83" i="19"/>
  <c r="F85" i="19"/>
  <c r="F57" i="19"/>
  <c r="F73" i="19"/>
  <c r="F81" i="19"/>
  <c r="F87" i="19"/>
  <c r="F59" i="19"/>
  <c r="F63" i="19"/>
  <c r="F65" i="19"/>
  <c r="F56" i="19"/>
  <c r="F69" i="19"/>
  <c r="F78" i="19"/>
  <c r="F80" i="19"/>
  <c r="F82" i="19"/>
  <c r="F84" i="19"/>
  <c r="F88" i="19"/>
  <c r="F58" i="19"/>
  <c r="F64" i="19"/>
  <c r="F66" i="19"/>
  <c r="F75" i="19"/>
  <c r="J3" i="31"/>
  <c r="J2" i="31"/>
  <c r="I55" i="19"/>
  <c r="M21" i="16"/>
  <c r="D7" i="31" s="1"/>
  <c r="I62" i="19" l="1"/>
  <c r="I61" i="19"/>
  <c r="D10" i="31"/>
  <c r="O21" i="16"/>
  <c r="I60" i="19"/>
  <c r="I67" i="19"/>
  <c r="I84" i="19"/>
  <c r="I79" i="19"/>
  <c r="F18" i="31" s="1"/>
  <c r="I72" i="19"/>
  <c r="I80" i="19"/>
  <c r="I73" i="19"/>
  <c r="I57" i="19"/>
  <c r="I65" i="19"/>
  <c r="I75" i="19"/>
  <c r="I85" i="19"/>
  <c r="I81" i="19"/>
  <c r="I87" i="19"/>
  <c r="I63" i="19"/>
  <c r="H18" i="31" s="1"/>
  <c r="I74" i="19"/>
  <c r="I82" i="19"/>
  <c r="I88" i="19"/>
  <c r="I64" i="19"/>
  <c r="I68" i="19"/>
  <c r="I83" i="19"/>
  <c r="I69" i="19"/>
  <c r="I56" i="19"/>
  <c r="I58" i="19"/>
  <c r="I66" i="19"/>
  <c r="I70" i="19"/>
  <c r="I76" i="19"/>
  <c r="I59" i="19"/>
  <c r="I71" i="19"/>
  <c r="I77" i="19"/>
  <c r="I78" i="19"/>
  <c r="H17" i="31"/>
  <c r="F17" i="31"/>
  <c r="F15" i="31"/>
  <c r="H15" i="31"/>
  <c r="F21" i="31" l="1"/>
  <c r="H21" i="31"/>
  <c r="Y63" i="19"/>
  <c r="Y79" i="19"/>
  <c r="W79" i="19"/>
  <c r="W63" i="19"/>
  <c r="X79" i="19" l="1"/>
  <c r="Z79" i="19"/>
  <c r="Z63" i="19"/>
  <c r="X63" i="19"/>
</calcChain>
</file>

<file path=xl/sharedStrings.xml><?xml version="1.0" encoding="utf-8"?>
<sst xmlns="http://schemas.openxmlformats.org/spreadsheetml/2006/main" count="1444" uniqueCount="396">
  <si>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</si>
  <si>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</si>
  <si>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</si>
  <si>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</si>
  <si>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</si>
  <si>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</si>
  <si>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</si>
  <si>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</si>
  <si>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</si>
  <si>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</si>
  <si>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</si>
  <si>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</si>
  <si>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</si>
  <si>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</si>
  <si>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</si>
  <si>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</si>
  <si>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</si>
  <si>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</si>
  <si>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</si>
  <si>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</si>
  <si>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</si>
  <si>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</si>
  <si>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</si>
  <si>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</si>
  <si>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</si>
  <si>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</si>
  <si>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</si>
  <si>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</si>
  <si>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</si>
  <si>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</si>
  <si>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</si>
  <si>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</si>
  <si>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</si>
  <si>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</si>
  <si>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</si>
  <si>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</si>
  <si>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</si>
  <si>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</si>
  <si>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</si>
  <si>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</si>
  <si>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</si>
  <si>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</si>
  <si>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</si>
  <si>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</si>
  <si>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</si>
  <si>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</si>
  <si>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</si>
  <si>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</si>
  <si>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</si>
  <si>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</si>
  <si>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</si>
  <si>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</si>
  <si>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</si>
  <si>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</si>
  <si>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</si>
  <si>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</si>
  <si>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</si>
  <si>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</si>
  <si>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</si>
  <si>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</si>
  <si>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</si>
  <si>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</si>
  <si>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</si>
  <si>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</si>
  <si>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</si>
  <si>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</si>
  <si>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</si>
  <si>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</si>
  <si>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</si>
  <si>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</si>
  <si>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</si>
  <si>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</si>
  <si>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</si>
  <si>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</si>
  <si>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</si>
  <si>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</si>
  <si>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</si>
  <si>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</si>
  <si>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</si>
  <si>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</si>
  <si>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</si>
  <si>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</si>
  <si>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</si>
  <si>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</si>
  <si>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</si>
  <si>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</si>
  <si>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</si>
  <si>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</si>
  <si>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</si>
  <si>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</si>
  <si>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</si>
  <si>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</si>
  <si>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</si>
  <si>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</si>
  <si>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</si>
  <si>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</si>
  <si>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</si>
  <si>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</si>
  <si>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</si>
  <si>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</si>
  <si>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</si>
  <si>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</si>
  <si>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</si>
  <si>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</si>
  <si>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</si>
  <si>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</si>
  <si>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</si>
  <si>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</si>
  <si>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</si>
  <si>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</si>
  <si>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</si>
  <si>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</si>
  <si>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</si>
  <si>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</si>
  <si>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</si>
  <si>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</si>
  <si>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</si>
  <si>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</si>
  <si>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</si>
  <si>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</si>
  <si>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</si>
  <si>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</si>
  <si>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</si>
  <si>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</si>
  <si>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</si>
  <si>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</si>
  <si>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</si>
  <si>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</si>
  <si>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</si>
  <si>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</si>
  <si>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</si>
  <si>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</si>
  <si>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</si>
  <si>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</si>
  <si>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</si>
  <si>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</si>
  <si>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</si>
  <si>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</si>
  <si>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</si>
  <si>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</si>
  <si>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</si>
  <si>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</si>
  <si>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</si>
  <si>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</si>
  <si>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</si>
  <si>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</si>
  <si>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</si>
  <si>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</si>
  <si>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</si>
  <si>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</si>
  <si>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</si>
  <si>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</si>
  <si>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</si>
  <si>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</si>
  <si>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</si>
  <si>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</si>
  <si>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</si>
  <si>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</si>
  <si>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</si>
  <si>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</si>
  <si>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</si>
  <si>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</si>
  <si>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</si>
  <si>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</si>
  <si>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DIA 5</t>
  </si>
  <si>
    <t>Promedio DIA 5</t>
  </si>
  <si>
    <t>DIA 6</t>
  </si>
  <si>
    <t>Promedio DIA 6</t>
  </si>
  <si>
    <t>Promedio DIA 1</t>
  </si>
  <si>
    <t>"-" : No aplica.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</si>
  <si>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</si>
  <si>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</si>
  <si>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</si>
  <si>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</si>
  <si>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</si>
  <si>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</si>
  <si>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</si>
  <si>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</si>
  <si>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</si>
  <si>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</si>
  <si>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</si>
  <si>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</si>
  <si>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</si>
  <si>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</si>
  <si>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</si>
  <si>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</si>
  <si>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</si>
  <si>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</si>
  <si>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</si>
  <si>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</si>
  <si>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</si>
  <si>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</si>
  <si>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</si>
  <si>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</si>
  <si>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</si>
  <si>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Promedio:</t>
  </si>
  <si>
    <t>ESTACIÓN DE MONITOREO:</t>
  </si>
  <si>
    <t>DATOS DEL EQUIPO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</si>
  <si>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</si>
  <si>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</si>
  <si>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</si>
  <si>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</si>
  <si>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</si>
  <si>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</si>
  <si>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</si>
  <si>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</si>
  <si>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</si>
  <si>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</si>
  <si>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</si>
  <si>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</si>
  <si>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</si>
  <si>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10°C</t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</si>
  <si>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</si>
  <si>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</si>
  <si>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</si>
  <si>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</si>
  <si>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</si>
  <si>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</si>
  <si>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</si>
  <si>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</si>
  <si>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</si>
  <si>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</si>
  <si>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</si>
  <si>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</si>
  <si>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A.2.3.1. Promedio de datos meteorológicos</t>
  </si>
  <si>
    <t>Tabla A.2.3.2. Promedios diarios de temperatura y presión para el cálculo de concentración</t>
  </si>
  <si>
    <t>Tabla A.2.3.3. Flujo de muestreo promedio para muestreadores de alto volumen</t>
  </si>
  <si>
    <r>
      <t>Tabla A.2.3.4.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</si>
  <si>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CONCENTRACIÓN DE METALES (ESTANDAR CANADA)</t>
  </si>
  <si>
    <r>
      <t>Tabla A.2.3.6.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</si>
  <si>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A.2.3.5. Pesaje y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</si>
  <si>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A.2.3.7.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</si>
  <si>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</si>
  <si>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 xml:space="preserve">Ninguno
</t>
  </si>
  <si>
    <t>&lt; L.C.:</t>
  </si>
  <si>
    <t>debajo del límite de cuantificación del método de ensayo de laboratorio</t>
  </si>
  <si>
    <t>Precipitación
(mm)</t>
  </si>
  <si>
    <t>PBAR</t>
  </si>
  <si>
    <t>PP</t>
  </si>
  <si>
    <t>TEMP</t>
  </si>
  <si>
    <t>HR</t>
  </si>
  <si>
    <t>ws</t>
  </si>
  <si>
    <t>Minimo: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</si>
  <si>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</si>
  <si>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</si>
  <si>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</si>
  <si>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(283,15 °K) y presión estándar (760 mmHg ó 1013,25 mBar), establecidas en la Norma referencial ONTARIO’S AMBIENT AIR QUALITY CRITERIA.
</t>
    </r>
  </si>
  <si>
    <t>&lt;0.770</t>
  </si>
  <si>
    <t>&lt;1524.5</t>
  </si>
  <si>
    <t>&lt;0.763</t>
  </si>
  <si>
    <t>Celda en blanco: dato no registrado</t>
  </si>
  <si>
    <t>&lt;1.625</t>
  </si>
  <si>
    <t>&lt;1.321</t>
  </si>
  <si>
    <t>&lt;1.457</t>
  </si>
  <si>
    <t>0.782</t>
  </si>
  <si>
    <t>&lt;0.4960</t>
  </si>
  <si>
    <t>2.358</t>
  </si>
  <si>
    <t>&lt;0.576</t>
  </si>
  <si>
    <t>&lt;2.50</t>
  </si>
  <si>
    <t>CA-VMP-6</t>
  </si>
  <si>
    <t>&lt;1,625</t>
  </si>
  <si>
    <t>&lt;0,770</t>
  </si>
  <si>
    <t>&lt;1,321</t>
  </si>
  <si>
    <t>&lt;1,457</t>
  </si>
  <si>
    <t>&lt;0,4960</t>
  </si>
  <si>
    <t>&lt;0,576</t>
  </si>
  <si>
    <t>&lt;2,50</t>
  </si>
  <si>
    <t>&lt;1524,5</t>
  </si>
  <si>
    <t>&lt;0,763</t>
  </si>
  <si>
    <t>EVALUACIÓN AMBIENTAL DE SEGUIMIENTO DE LA CALIDAD DEL AIRE EN EL ÁMBITO DE LA ZONA INDUSTRIAL DE VENTANILLA - MI PERÚ, UBICADO EN LOS DISTRITOS DE VENTANILLA Y MI PERÚ, PROVINCIA CONSTITUCIONAL DEL CALLAO, DURANTE NOVIEMBRE DE 2022</t>
  </si>
  <si>
    <t>BB180411003</t>
  </si>
  <si>
    <t>0001-11-2022-418</t>
  </si>
  <si>
    <t>P9322X</t>
  </si>
  <si>
    <t>1-224856</t>
  </si>
  <si>
    <t>1-224857</t>
  </si>
  <si>
    <t>1-224858</t>
  </si>
  <si>
    <t>1-224859</t>
  </si>
  <si>
    <t>1-224860</t>
  </si>
  <si>
    <t>941.241</t>
  </si>
  <si>
    <t>899.657</t>
  </si>
  <si>
    <t>889.445</t>
  </si>
  <si>
    <t>719.222</t>
  </si>
  <si>
    <t>930.546</t>
  </si>
  <si>
    <t>4.198</t>
  </si>
  <si>
    <t>4.911</t>
  </si>
  <si>
    <t>5.095</t>
  </si>
  <si>
    <t>4.980</t>
  </si>
  <si>
    <t>6.751</t>
  </si>
  <si>
    <t>13.202</t>
  </si>
  <si>
    <t>11.385</t>
  </si>
  <si>
    <t>9.867</t>
  </si>
  <si>
    <t>8.694</t>
  </si>
  <si>
    <t>10.235</t>
  </si>
  <si>
    <t>31.372</t>
  </si>
  <si>
    <t>8.142</t>
  </si>
  <si>
    <t>9.476</t>
  </si>
  <si>
    <t>16.100</t>
  </si>
  <si>
    <t>13.363</t>
  </si>
  <si>
    <t>2,658.478</t>
  </si>
  <si>
    <t>2,438.805</t>
  </si>
  <si>
    <t>2,657.880</t>
  </si>
  <si>
    <t>1,989.615</t>
  </si>
  <si>
    <t>2,748.937</t>
  </si>
  <si>
    <t>0.805</t>
  </si>
  <si>
    <t>0.759</t>
  </si>
  <si>
    <t>0.575</t>
  </si>
  <si>
    <t>63.457</t>
  </si>
  <si>
    <t>64.469</t>
  </si>
  <si>
    <t>56.764</t>
  </si>
  <si>
    <t>50.807</t>
  </si>
  <si>
    <t>61.916</t>
  </si>
  <si>
    <t>3.657</t>
  </si>
  <si>
    <t>3.565</t>
  </si>
  <si>
    <t>4.393</t>
  </si>
  <si>
    <t>2.622</t>
  </si>
  <si>
    <t>3.358</t>
  </si>
  <si>
    <t>3.266</t>
  </si>
  <si>
    <t>2.990</t>
  </si>
  <si>
    <t>2.737</t>
  </si>
  <si>
    <t>2.461</t>
  </si>
  <si>
    <t>2.369</t>
  </si>
  <si>
    <t>13.812</t>
  </si>
  <si>
    <t>12.363</t>
  </si>
  <si>
    <t>13.122</t>
  </si>
  <si>
    <t>10.615</t>
  </si>
  <si>
    <t>15.399</t>
  </si>
  <si>
    <t>99.91</t>
  </si>
  <si>
    <t>100.23</t>
  </si>
  <si>
    <t>98.81</t>
  </si>
  <si>
    <t>86.34</t>
  </si>
  <si>
    <t>92.90</t>
  </si>
  <si>
    <t>1,598.36</t>
  </si>
  <si>
    <t>1,572.90</t>
  </si>
  <si>
    <t>1,521.29</t>
  </si>
  <si>
    <t>1,224.89</t>
  </si>
  <si>
    <t>1,472.99</t>
  </si>
  <si>
    <t>0.920</t>
  </si>
  <si>
    <t>0.851</t>
  </si>
  <si>
    <t>0.943</t>
  </si>
  <si>
    <t>0.736</t>
  </si>
  <si>
    <t>0.897</t>
  </si>
  <si>
    <t>1,170.85</t>
  </si>
  <si>
    <t>1,248.04</t>
  </si>
  <si>
    <t>1,272.23</t>
  </si>
  <si>
    <t>1,022.52</t>
  </si>
  <si>
    <t>1,867.47</t>
  </si>
  <si>
    <t>35.926</t>
  </si>
  <si>
    <t>35.696</t>
  </si>
  <si>
    <t>39.100</t>
  </si>
  <si>
    <t>29.233</t>
  </si>
  <si>
    <t>34.201</t>
  </si>
  <si>
    <t>1.909</t>
  </si>
  <si>
    <t>2.415</t>
  </si>
  <si>
    <t>1.288</t>
  </si>
  <si>
    <t>4.646</t>
  </si>
  <si>
    <t>4.543</t>
  </si>
  <si>
    <t>2.657</t>
  </si>
  <si>
    <t>1.415</t>
  </si>
  <si>
    <t>2.887</t>
  </si>
  <si>
    <t>46.644</t>
  </si>
  <si>
    <t>39.859</t>
  </si>
  <si>
    <t>51.520</t>
  </si>
  <si>
    <t>26.312</t>
  </si>
  <si>
    <t>29.716</t>
  </si>
  <si>
    <t>448.75</t>
  </si>
  <si>
    <t>597.36</t>
  </si>
  <si>
    <t>474.63</t>
  </si>
  <si>
    <t>372.19</t>
  </si>
  <si>
    <t>567.80</t>
  </si>
  <si>
    <t>2.81</t>
  </si>
  <si>
    <t>1,920.4</t>
  </si>
  <si>
    <t>1,803.9</t>
  </si>
  <si>
    <t>1,795.0</t>
  </si>
  <si>
    <t>4,381.7</t>
  </si>
  <si>
    <t>5,856.2</t>
  </si>
  <si>
    <t>6,523.7</t>
  </si>
  <si>
    <t>4,426.1</t>
  </si>
  <si>
    <t>10,703.0</t>
  </si>
  <si>
    <t>27.554</t>
  </si>
  <si>
    <t>27.255</t>
  </si>
  <si>
    <t>25.714</t>
  </si>
  <si>
    <t>22.494</t>
  </si>
  <si>
    <t>26.680</t>
  </si>
  <si>
    <t>5.302</t>
  </si>
  <si>
    <t>5.279</t>
  </si>
  <si>
    <t>4.888</t>
  </si>
  <si>
    <t>4.635</t>
  </si>
  <si>
    <t>6.176</t>
  </si>
  <si>
    <t>156.99</t>
  </si>
  <si>
    <t>138.31</t>
  </si>
  <si>
    <t>154.04</t>
  </si>
  <si>
    <t>126.70</t>
  </si>
  <si>
    <t>118.99</t>
  </si>
  <si>
    <t>Fuente: Informe de Ensayo N.° MA2244800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</si>
  <si>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MA2244800 del laboratorio SGS del Perú S.A.C.
"-" : No aplica.</t>
    </r>
  </si>
  <si>
    <t>Nota: Se considera la data meteorológica de la estación CA-VMP-11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</si>
</sst>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C4D79B"/>
        <bgColor theme="0"/>
      </patternFill>
    </fill>
  </fills>
  <borders count="9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16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0" fontId="1" fillId="10" borderId="25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2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2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82" xfId="0" applyNumberFormat="1" applyFont="1" applyBorder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" fontId="16" fillId="0" borderId="86" xfId="0" applyNumberFormat="1" applyFont="1" applyBorder="1" applyAlignment="1">
      <alignment vertical="center"/>
    </xf>
    <xf numFmtId="0" fontId="37" fillId="15" borderId="0" xfId="0" applyFont="1" applyFill="1" applyAlignment="1">
      <alignment horizontal="center" vertical="center" wrapText="1"/>
    </xf>
    <xf numFmtId="0" fontId="37" fillId="16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165" fontId="39" fillId="16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7" xfId="1" applyFont="1" applyFill="1" applyBorder="1" applyAlignment="1">
      <alignment horizontal="center" vertical="center" wrapText="1"/>
    </xf>
    <xf numFmtId="0" fontId="7" fillId="7" borderId="78" xfId="1" applyFont="1" applyFill="1" applyBorder="1" applyAlignment="1">
      <alignment horizontal="center" vertical="center" wrapText="1"/>
    </xf>
    <xf numFmtId="0" fontId="7" fillId="7" borderId="88" xfId="1" applyFont="1" applyFill="1" applyBorder="1" applyAlignment="1">
      <alignment horizontal="center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2" fontId="7" fillId="0" borderId="87" xfId="1" applyNumberFormat="1" applyFont="1" applyFill="1" applyBorder="1" applyAlignment="1">
      <alignment horizontal="center"/>
    </xf>
    <xf numFmtId="0" fontId="7" fillId="13" borderId="78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" fillId="10" borderId="25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" fontId="17" fillId="0" borderId="0" xfId="0" applyNumberFormat="1" applyFont="1" applyAlignment="1">
      <alignment vertical="center"/>
    </xf>
    <xf numFmtId="2" fontId="1" fillId="0" borderId="0" xfId="1" applyNumberFormat="1" applyFont="1" applyAlignment="1">
      <alignment vertical="center"/>
    </xf>
    <xf numFmtId="0" fontId="42" fillId="0" borderId="0" xfId="0" applyFont="1" applyAlignment="1">
      <alignment horizont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26" fillId="3" borderId="13" xfId="0" quotePrefix="1" applyFont="1" applyFill="1" applyBorder="1" applyAlignment="1">
      <alignment horizontal="center" vertical="center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164" fontId="26" fillId="3" borderId="13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2" fillId="0" borderId="0" xfId="1" applyNumberFormat="1"/>
    <xf numFmtId="169" fontId="17" fillId="0" borderId="0" xfId="0" applyNumberFormat="1" applyFont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165" fontId="0" fillId="0" borderId="0" xfId="0" applyNumberFormat="1"/>
    <xf numFmtId="169" fontId="26" fillId="3" borderId="13" xfId="0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1" fontId="7" fillId="11" borderId="87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0" fontId="1" fillId="10" borderId="35" xfId="1" applyNumberFormat="1" applyFont="1" applyFill="1" applyBorder="1" applyAlignment="1">
      <alignment horizontal="center"/>
    </xf>
    <xf numFmtId="165" fontId="7" fillId="11" borderId="89" xfId="1" applyNumberFormat="1" applyFont="1" applyFill="1" applyBorder="1" applyAlignment="1">
      <alignment horizontal="center"/>
    </xf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35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22" fontId="1" fillId="3" borderId="40" xfId="1" applyNumberFormat="1" applyFont="1" applyFill="1" applyBorder="1" applyAlignment="1">
      <alignment horizontal="center" vertical="center"/>
    </xf>
    <xf numFmtId="165" fontId="1" fillId="3" borderId="2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2" fontId="1" fillId="0" borderId="25" xfId="1" applyNumberFormat="1" applyFont="1" applyFill="1" applyBorder="1" applyAlignment="1">
      <alignment horizontal="center"/>
    </xf>
    <xf numFmtId="2" fontId="7" fillId="0" borderId="26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 wrapText="1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165" fontId="24" fillId="10" borderId="18" xfId="1" applyNumberFormat="1" applyFont="1" applyFill="1" applyBorder="1" applyAlignment="1"/>
    <xf numFmtId="2" fontId="26" fillId="3" borderId="59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164" fontId="1" fillId="10" borderId="17" xfId="1" applyNumberFormat="1" applyFont="1" applyFill="1" applyBorder="1" applyAlignment="1">
      <alignment horizontal="center" vertical="center"/>
    </xf>
    <xf numFmtId="0" fontId="7" fillId="7" borderId="90" xfId="1" applyFont="1" applyFill="1" applyBorder="1" applyAlignment="1">
      <alignment horizontal="center" vertical="center" wrapText="1"/>
    </xf>
    <xf numFmtId="0" fontId="17" fillId="0" borderId="67" xfId="0" applyFont="1" applyBorder="1"/>
    <xf numFmtId="0" fontId="17" fillId="0" borderId="91" xfId="0" applyFont="1" applyBorder="1"/>
    <xf numFmtId="0" fontId="17" fillId="0" borderId="68" xfId="0" applyFont="1" applyBorder="1"/>
    <xf numFmtId="0" fontId="17" fillId="0" borderId="92" xfId="0" applyFont="1" applyBorder="1"/>
    <xf numFmtId="0" fontId="17" fillId="0" borderId="0" xfId="0" applyFont="1" applyBorder="1"/>
    <xf numFmtId="0" fontId="17" fillId="0" borderId="93" xfId="0" applyFont="1" applyBorder="1"/>
    <xf numFmtId="0" fontId="17" fillId="0" borderId="69" xfId="0" applyFont="1" applyBorder="1"/>
    <xf numFmtId="0" fontId="17" fillId="0" borderId="1" xfId="0" applyFont="1" applyBorder="1"/>
    <xf numFmtId="0" fontId="17" fillId="0" borderId="70" xfId="0" applyFont="1" applyBorder="1"/>
    <xf numFmtId="0" fontId="7" fillId="0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" fillId="0" borderId="13" xfId="1" applyFont="1" applyFill="1" applyBorder="1" applyAlignment="1">
      <alignment horizontal="justify" vertical="center" wrapText="1"/>
    </xf>
    <xf numFmtId="0" fontId="13" fillId="20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3" fillId="0" borderId="8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93132</xdr:colOff>
      <xdr:row>22</xdr:row>
      <xdr:rowOff>84667</xdr:rowOff>
    </xdr:from>
    <xdr:to>
      <xdr:col>9</xdr:col>
      <xdr:colOff>208199</xdr:colOff>
      <xdr:row>24</xdr:row>
      <xdr:rowOff>338933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368799" y="3479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76201</xdr:colOff>
      <xdr:row>3</xdr:row>
      <xdr:rowOff>50800</xdr:rowOff>
    </xdr:from>
    <xdr:to>
      <xdr:col>11</xdr:col>
      <xdr:colOff>132001</xdr:colOff>
      <xdr:row>9</xdr:row>
      <xdr:rowOff>6666</xdr:rowOff>
    </xdr:to>
    <xdr:sp macro="" textlink="">
      <xdr:nvSpPr>
        <xdr:cNvPr id="4" name="Rounded Rectangular Callou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892801" y="728133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2"/>
  <sheetViews>
    <sheetView view="pageBreakPreview" topLeftCell="A5" zoomScaleNormal="100" zoomScaleSheetLayoutView="100" workbookViewId="0">
      <selection activeCell="A161" sqref="A161:F161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</cols>
  <sheetData>
    <row r="1" spans="1:14" ht="13.15" customHeight="1" x14ac:dyDescent="0.25">
      <c r="A1" s="132"/>
      <c r="B1" s="352" t="s">
        <v>224</v>
      </c>
      <c r="C1" s="352"/>
      <c r="D1" s="352"/>
      <c r="E1" s="352"/>
      <c r="F1" s="353"/>
      <c r="N1" s="281"/>
    </row>
    <row r="2" spans="1:14" ht="13.15" customHeight="1" x14ac:dyDescent="0.2">
      <c r="A2" s="133"/>
      <c r="B2" s="354"/>
      <c r="C2" s="354"/>
      <c r="D2" s="354"/>
      <c r="E2" s="354"/>
      <c r="F2" s="355"/>
    </row>
    <row r="3" spans="1:14" ht="13.15" customHeight="1" x14ac:dyDescent="0.2">
      <c r="A3" s="133"/>
      <c r="B3" s="354"/>
      <c r="C3" s="354"/>
      <c r="D3" s="354"/>
      <c r="E3" s="354"/>
      <c r="F3" s="355"/>
    </row>
    <row r="4" spans="1:14" ht="13.9" customHeight="1" thickBot="1" x14ac:dyDescent="0.25">
      <c r="A4" s="134"/>
      <c r="B4" s="356"/>
      <c r="C4" s="356"/>
      <c r="D4" s="356"/>
      <c r="E4" s="356"/>
      <c r="F4" s="357"/>
    </row>
    <row r="5" spans="1:14" ht="13.15" customHeight="1" x14ac:dyDescent="0.2">
      <c r="A5" s="135"/>
      <c r="B5" s="135"/>
      <c r="C5" s="135"/>
      <c r="D5" s="135"/>
      <c r="E5" s="135"/>
      <c r="F5" s="135"/>
    </row>
    <row r="6" spans="1:14" ht="36" customHeight="1" x14ac:dyDescent="0.2">
      <c r="A6" s="136" t="s">
        <v>180</v>
      </c>
      <c r="B6" s="359" t="s">
        <v>269</v>
      </c>
      <c r="C6" s="359"/>
      <c r="D6" s="359"/>
      <c r="E6" s="359"/>
      <c r="F6" s="359"/>
    </row>
    <row r="7" spans="1:14" ht="9.6" customHeight="1" x14ac:dyDescent="0.2">
      <c r="A7" s="135"/>
      <c r="B7" s="135"/>
      <c r="C7" s="135"/>
      <c r="D7" s="135"/>
      <c r="E7" s="135"/>
      <c r="F7" s="135"/>
    </row>
    <row r="8" spans="1:14" ht="15.6" customHeight="1" x14ac:dyDescent="0.2">
      <c r="A8" s="136" t="s">
        <v>196</v>
      </c>
      <c r="B8" s="278" t="s">
        <v>259</v>
      </c>
      <c r="C8" s="278"/>
      <c r="D8" s="136" t="s">
        <v>181</v>
      </c>
      <c r="E8" s="278" t="s">
        <v>271</v>
      </c>
      <c r="F8" s="208"/>
      <c r="G8" s="154"/>
    </row>
    <row r="9" spans="1:14" ht="9.6" customHeight="1" x14ac:dyDescent="0.2">
      <c r="A9" s="135"/>
      <c r="B9" s="135"/>
      <c r="C9" s="135"/>
      <c r="D9" s="135"/>
      <c r="E9" s="135"/>
      <c r="F9" s="135"/>
      <c r="G9" s="154"/>
    </row>
    <row r="10" spans="1:14" ht="15.6" customHeight="1" x14ac:dyDescent="0.2">
      <c r="A10" s="351" t="s">
        <v>197</v>
      </c>
      <c r="B10" s="351"/>
      <c r="C10" s="351"/>
      <c r="D10" s="351"/>
      <c r="E10" s="351"/>
      <c r="F10" s="351"/>
      <c r="G10" s="154"/>
    </row>
    <row r="11" spans="1:14" ht="9.6" customHeight="1" x14ac:dyDescent="0.2">
      <c r="A11" s="135"/>
      <c r="B11" s="135"/>
      <c r="C11" s="135"/>
      <c r="D11" s="135"/>
      <c r="E11" s="135"/>
      <c r="F11" s="135"/>
    </row>
    <row r="12" spans="1:14" ht="15.6" customHeight="1" x14ac:dyDescent="0.2">
      <c r="A12" s="136" t="s">
        <v>33</v>
      </c>
      <c r="B12" s="208" t="s">
        <v>183</v>
      </c>
      <c r="C12" s="278"/>
      <c r="D12" s="104" t="s">
        <v>8</v>
      </c>
      <c r="E12" s="358" t="s">
        <v>184</v>
      </c>
      <c r="F12" s="358"/>
    </row>
    <row r="13" spans="1:14" ht="9.6" customHeight="1" x14ac:dyDescent="0.2">
      <c r="A13" s="135"/>
      <c r="B13" s="135"/>
      <c r="C13" s="135"/>
      <c r="D13" s="137"/>
      <c r="E13" s="135"/>
      <c r="F13" s="135"/>
    </row>
    <row r="14" spans="1:14" ht="15.6" customHeight="1" x14ac:dyDescent="0.2">
      <c r="A14" s="104" t="s">
        <v>9</v>
      </c>
      <c r="B14" s="207" t="s">
        <v>185</v>
      </c>
      <c r="C14" s="277"/>
      <c r="D14" s="104" t="s">
        <v>10</v>
      </c>
      <c r="E14" s="358" t="s">
        <v>270</v>
      </c>
      <c r="F14" s="358"/>
    </row>
    <row r="15" spans="1:14" ht="13.9" customHeight="1" x14ac:dyDescent="0.2">
      <c r="A15" s="135"/>
      <c r="B15" s="135"/>
      <c r="C15" s="135"/>
      <c r="D15" s="135"/>
      <c r="E15" s="135"/>
      <c r="F15" s="135"/>
    </row>
    <row r="16" spans="1:14" ht="13.15" customHeight="1" x14ac:dyDescent="0.2">
      <c r="A16" s="350" t="s">
        <v>158</v>
      </c>
      <c r="B16" s="350"/>
      <c r="C16" s="350"/>
      <c r="D16" s="350"/>
      <c r="E16" s="350"/>
      <c r="F16" s="350"/>
    </row>
    <row r="17" spans="1:13" ht="33.75" x14ac:dyDescent="0.2">
      <c r="A17" s="138" t="s">
        <v>147</v>
      </c>
      <c r="B17" s="139" t="s">
        <v>175</v>
      </c>
      <c r="C17" s="139" t="s">
        <v>236</v>
      </c>
      <c r="D17" s="139" t="s">
        <v>176</v>
      </c>
      <c r="E17" s="138" t="s">
        <v>148</v>
      </c>
      <c r="F17" s="138" t="s">
        <v>149</v>
      </c>
    </row>
    <row r="18" spans="1:13" ht="13.9" customHeight="1" x14ac:dyDescent="0.2">
      <c r="A18" s="209">
        <v>44879.541666666664</v>
      </c>
      <c r="B18" s="141">
        <v>762.7</v>
      </c>
      <c r="C18" s="141">
        <v>0</v>
      </c>
      <c r="D18" s="142">
        <v>18.899999999999999</v>
      </c>
      <c r="E18" s="142">
        <v>60</v>
      </c>
      <c r="F18" s="142">
        <v>2.2000000000000002</v>
      </c>
      <c r="I18" s="283" t="s">
        <v>237</v>
      </c>
      <c r="J18" s="283" t="s">
        <v>238</v>
      </c>
      <c r="K18" s="283" t="s">
        <v>239</v>
      </c>
      <c r="L18" s="283" t="s">
        <v>240</v>
      </c>
      <c r="M18" s="283" t="s">
        <v>241</v>
      </c>
    </row>
    <row r="19" spans="1:13" x14ac:dyDescent="0.2">
      <c r="A19" s="209">
        <v>44879.583333333336</v>
      </c>
      <c r="B19" s="141">
        <v>762.1</v>
      </c>
      <c r="C19" s="141">
        <v>0</v>
      </c>
      <c r="D19" s="142">
        <v>18.899999999999999</v>
      </c>
      <c r="E19" s="142">
        <v>61</v>
      </c>
      <c r="F19" s="142">
        <v>2.2000000000000002</v>
      </c>
      <c r="H19" s="7" t="s">
        <v>242</v>
      </c>
      <c r="I19" s="291">
        <f>MIN(B18:B42,B47:B71,B76:B100,B105:B129,B134:B158)</f>
        <v>760.3</v>
      </c>
      <c r="J19" s="291">
        <f t="shared" ref="J19:M19" si="0">MIN(C18:C42,C47:C71,C76:C100,C105:C129,C134:C158)</f>
        <v>0</v>
      </c>
      <c r="K19" s="291">
        <f t="shared" si="0"/>
        <v>16.600000000000001</v>
      </c>
      <c r="L19" s="291">
        <f t="shared" si="0"/>
        <v>54</v>
      </c>
      <c r="M19" s="291">
        <f t="shared" si="0"/>
        <v>0</v>
      </c>
    </row>
    <row r="20" spans="1:13" x14ac:dyDescent="0.2">
      <c r="A20" s="209">
        <v>44879.625</v>
      </c>
      <c r="B20" s="141">
        <v>761.7</v>
      </c>
      <c r="C20" s="141">
        <v>0</v>
      </c>
      <c r="D20" s="142">
        <v>18.899999999999999</v>
      </c>
      <c r="E20" s="142">
        <v>61</v>
      </c>
      <c r="F20" s="142">
        <v>2.2000000000000002</v>
      </c>
      <c r="H20" s="7" t="s">
        <v>202</v>
      </c>
      <c r="I20" s="291">
        <f>MAX(B18:B42,B47:B71,B76:B100,B105:B129,B134:B158)</f>
        <v>764.3</v>
      </c>
      <c r="J20" s="291">
        <f t="shared" ref="J20:M20" si="1">MAX(C18:C42,C47:C71,C76:C100,C105:C129,C134:C158)</f>
        <v>0</v>
      </c>
      <c r="K20" s="291">
        <f t="shared" si="1"/>
        <v>21.7</v>
      </c>
      <c r="L20" s="291">
        <f t="shared" si="1"/>
        <v>70</v>
      </c>
      <c r="M20" s="291">
        <f t="shared" si="1"/>
        <v>4.5</v>
      </c>
    </row>
    <row r="21" spans="1:13" x14ac:dyDescent="0.2">
      <c r="A21" s="209">
        <v>44879.666666666664</v>
      </c>
      <c r="B21" s="141">
        <v>761.5</v>
      </c>
      <c r="C21" s="141">
        <v>0</v>
      </c>
      <c r="D21" s="142">
        <v>18.8</v>
      </c>
      <c r="E21" s="142">
        <v>61</v>
      </c>
      <c r="F21" s="142">
        <v>2.2000000000000002</v>
      </c>
      <c r="H21" s="7" t="s">
        <v>195</v>
      </c>
      <c r="I21" s="291">
        <f>AVERAGE(B18:B42,B47:B71,B76:B100,B105:B129,B134:B158)</f>
        <v>762.4379310344824</v>
      </c>
      <c r="J21" s="291">
        <f t="shared" ref="J21:M21" si="2">AVERAGE(C18:C42,C47:C71,C76:C100,C105:C129,C134:C158)</f>
        <v>0</v>
      </c>
      <c r="K21" s="291">
        <f t="shared" si="2"/>
        <v>18.719827586206897</v>
      </c>
      <c r="L21" s="291">
        <f t="shared" si="2"/>
        <v>62.413793103448278</v>
      </c>
      <c r="M21" s="291">
        <f t="shared" si="2"/>
        <v>1.7672413793103459</v>
      </c>
    </row>
    <row r="22" spans="1:13" x14ac:dyDescent="0.2">
      <c r="A22" s="209">
        <v>44879.708333333336</v>
      </c>
      <c r="B22" s="141">
        <v>761.7</v>
      </c>
      <c r="C22" s="141">
        <v>0</v>
      </c>
      <c r="D22" s="142">
        <v>18.7</v>
      </c>
      <c r="E22" s="142">
        <v>60</v>
      </c>
      <c r="F22" s="142">
        <v>2.7</v>
      </c>
    </row>
    <row r="23" spans="1:13" x14ac:dyDescent="0.2">
      <c r="A23" s="209">
        <v>44879.75</v>
      </c>
      <c r="B23" s="141">
        <v>761.8</v>
      </c>
      <c r="C23" s="141">
        <v>0</v>
      </c>
      <c r="D23" s="142">
        <v>18.600000000000001</v>
      </c>
      <c r="E23" s="142">
        <v>60</v>
      </c>
      <c r="F23" s="142">
        <v>1.8</v>
      </c>
    </row>
    <row r="24" spans="1:13" x14ac:dyDescent="0.2">
      <c r="A24" s="209">
        <v>44879.791666666664</v>
      </c>
      <c r="B24" s="141">
        <v>762.5</v>
      </c>
      <c r="C24" s="141">
        <v>0</v>
      </c>
      <c r="D24" s="142">
        <v>17.899999999999999</v>
      </c>
      <c r="E24" s="142">
        <v>64</v>
      </c>
      <c r="F24" s="142">
        <v>1.8</v>
      </c>
    </row>
    <row r="25" spans="1:13" x14ac:dyDescent="0.2">
      <c r="A25" s="209">
        <v>44879.833333333336</v>
      </c>
      <c r="B25" s="141">
        <v>762.9</v>
      </c>
      <c r="C25" s="141">
        <v>0</v>
      </c>
      <c r="D25" s="142">
        <v>18.5</v>
      </c>
      <c r="E25" s="142">
        <v>61</v>
      </c>
      <c r="F25" s="142">
        <v>1.3</v>
      </c>
    </row>
    <row r="26" spans="1:13" x14ac:dyDescent="0.2">
      <c r="A26" s="209">
        <v>44879.875</v>
      </c>
      <c r="B26" s="141">
        <v>762.7</v>
      </c>
      <c r="C26" s="141">
        <v>0</v>
      </c>
      <c r="D26" s="142">
        <v>18.899999999999999</v>
      </c>
      <c r="E26" s="142">
        <v>60</v>
      </c>
      <c r="F26" s="142">
        <v>0.9</v>
      </c>
    </row>
    <row r="27" spans="1:13" x14ac:dyDescent="0.2">
      <c r="A27" s="209">
        <v>44879.916666666664</v>
      </c>
      <c r="B27" s="141">
        <v>762.7</v>
      </c>
      <c r="C27" s="141">
        <v>0</v>
      </c>
      <c r="D27" s="142">
        <v>18.7</v>
      </c>
      <c r="E27" s="142">
        <v>61</v>
      </c>
      <c r="F27" s="142">
        <v>1.3</v>
      </c>
    </row>
    <row r="28" spans="1:13" x14ac:dyDescent="0.2">
      <c r="A28" s="209">
        <v>44879.958333333336</v>
      </c>
      <c r="B28" s="141">
        <v>762.7</v>
      </c>
      <c r="C28" s="141">
        <v>0</v>
      </c>
      <c r="D28" s="142">
        <v>18.600000000000001</v>
      </c>
      <c r="E28" s="142">
        <v>61</v>
      </c>
      <c r="F28" s="142">
        <v>0.9</v>
      </c>
    </row>
    <row r="29" spans="1:13" x14ac:dyDescent="0.2">
      <c r="A29" s="209">
        <v>44880</v>
      </c>
      <c r="B29" s="141">
        <v>762</v>
      </c>
      <c r="C29" s="141">
        <v>0</v>
      </c>
      <c r="D29" s="142">
        <v>19</v>
      </c>
      <c r="E29" s="142">
        <v>60</v>
      </c>
      <c r="F29" s="142">
        <v>1.3</v>
      </c>
    </row>
    <row r="30" spans="1:13" x14ac:dyDescent="0.2">
      <c r="A30" s="209">
        <v>44880.041666666664</v>
      </c>
      <c r="B30" s="141">
        <v>761.8</v>
      </c>
      <c r="C30" s="141">
        <v>0</v>
      </c>
      <c r="D30" s="142">
        <v>18.7</v>
      </c>
      <c r="E30" s="142">
        <v>61</v>
      </c>
      <c r="F30" s="142">
        <v>1.8</v>
      </c>
    </row>
    <row r="31" spans="1:13" x14ac:dyDescent="0.2">
      <c r="A31" s="209">
        <v>44880.083333333336</v>
      </c>
      <c r="B31" s="141">
        <v>761.8</v>
      </c>
      <c r="C31" s="141">
        <v>0</v>
      </c>
      <c r="D31" s="142">
        <v>17.5</v>
      </c>
      <c r="E31" s="142">
        <v>66</v>
      </c>
      <c r="F31" s="142">
        <v>0.9</v>
      </c>
    </row>
    <row r="32" spans="1:13" x14ac:dyDescent="0.2">
      <c r="A32" s="209">
        <v>44880.125</v>
      </c>
      <c r="B32" s="141">
        <v>761.8</v>
      </c>
      <c r="C32" s="141">
        <v>0</v>
      </c>
      <c r="D32" s="142">
        <v>16.8</v>
      </c>
      <c r="E32" s="142">
        <v>69</v>
      </c>
      <c r="F32" s="142">
        <v>1.3</v>
      </c>
    </row>
    <row r="33" spans="1:12" x14ac:dyDescent="0.2">
      <c r="A33" s="209">
        <v>44880.166666666664</v>
      </c>
      <c r="B33" s="141">
        <v>762.7</v>
      </c>
      <c r="C33" s="141">
        <v>0</v>
      </c>
      <c r="D33" s="142">
        <v>16.7</v>
      </c>
      <c r="E33" s="142">
        <v>69</v>
      </c>
      <c r="F33" s="142">
        <v>0.9</v>
      </c>
    </row>
    <row r="34" spans="1:12" x14ac:dyDescent="0.2">
      <c r="A34" s="209">
        <v>44880.208333333336</v>
      </c>
      <c r="B34" s="141">
        <v>763.1</v>
      </c>
      <c r="C34" s="141">
        <v>0</v>
      </c>
      <c r="D34" s="142">
        <v>16.600000000000001</v>
      </c>
      <c r="E34" s="142">
        <v>70</v>
      </c>
      <c r="F34" s="142">
        <v>0.9</v>
      </c>
    </row>
    <row r="35" spans="1:12" x14ac:dyDescent="0.2">
      <c r="A35" s="209">
        <v>44880.25</v>
      </c>
      <c r="B35" s="141">
        <v>763.8</v>
      </c>
      <c r="C35" s="141">
        <v>0</v>
      </c>
      <c r="D35" s="142">
        <v>16.7</v>
      </c>
      <c r="E35" s="142">
        <v>70</v>
      </c>
      <c r="F35" s="142">
        <v>0.4</v>
      </c>
    </row>
    <row r="36" spans="1:12" x14ac:dyDescent="0.2">
      <c r="A36" s="209">
        <v>44880.291666666664</v>
      </c>
      <c r="B36" s="141">
        <v>764.1</v>
      </c>
      <c r="C36" s="141">
        <v>0</v>
      </c>
      <c r="D36" s="142">
        <v>17.2</v>
      </c>
      <c r="E36" s="142">
        <v>69</v>
      </c>
      <c r="F36" s="142">
        <v>0</v>
      </c>
    </row>
    <row r="37" spans="1:12" x14ac:dyDescent="0.2">
      <c r="A37" s="209">
        <v>44880.333333333336</v>
      </c>
      <c r="B37" s="141">
        <v>763.9</v>
      </c>
      <c r="C37" s="141">
        <v>0</v>
      </c>
      <c r="D37" s="142">
        <v>18.899999999999999</v>
      </c>
      <c r="E37" s="142">
        <v>62</v>
      </c>
      <c r="F37" s="142">
        <v>0.4</v>
      </c>
    </row>
    <row r="38" spans="1:12" x14ac:dyDescent="0.2">
      <c r="A38" s="209">
        <v>44880.375</v>
      </c>
      <c r="B38" s="141">
        <v>763.6</v>
      </c>
      <c r="C38" s="141">
        <v>0</v>
      </c>
      <c r="D38" s="142">
        <v>19.899999999999999</v>
      </c>
      <c r="E38" s="142">
        <v>58</v>
      </c>
      <c r="F38" s="142">
        <v>2.7</v>
      </c>
    </row>
    <row r="39" spans="1:12" x14ac:dyDescent="0.2">
      <c r="A39" s="209">
        <v>44880.416666666664</v>
      </c>
      <c r="B39" s="141">
        <v>763.8</v>
      </c>
      <c r="C39" s="141">
        <v>0</v>
      </c>
      <c r="D39" s="142">
        <v>20.7</v>
      </c>
      <c r="E39" s="142">
        <v>55</v>
      </c>
      <c r="F39" s="142">
        <v>2.7</v>
      </c>
    </row>
    <row r="40" spans="1:12" x14ac:dyDescent="0.2">
      <c r="A40" s="209">
        <v>44880.458333333336</v>
      </c>
      <c r="B40" s="141">
        <v>763.6</v>
      </c>
      <c r="C40" s="141">
        <v>0</v>
      </c>
      <c r="D40" s="142">
        <v>20.8</v>
      </c>
      <c r="E40" s="142">
        <v>54</v>
      </c>
      <c r="F40" s="142">
        <v>3.1</v>
      </c>
    </row>
    <row r="41" spans="1:12" x14ac:dyDescent="0.2">
      <c r="A41" s="209">
        <v>44880.5</v>
      </c>
      <c r="B41" s="141">
        <v>763.3</v>
      </c>
      <c r="C41" s="141">
        <v>0</v>
      </c>
      <c r="D41" s="142">
        <v>21.4</v>
      </c>
      <c r="E41" s="142">
        <v>55</v>
      </c>
      <c r="F41" s="142">
        <v>3.1</v>
      </c>
    </row>
    <row r="42" spans="1:12" hidden="1" x14ac:dyDescent="0.2">
      <c r="A42" s="209"/>
      <c r="B42" s="141"/>
      <c r="C42" s="266"/>
      <c r="D42" s="267"/>
      <c r="E42" s="143"/>
      <c r="F42" s="267"/>
    </row>
    <row r="43" spans="1:12" x14ac:dyDescent="0.2">
      <c r="A43" s="206" t="s">
        <v>168</v>
      </c>
      <c r="B43" s="144">
        <f>AVERAGE(B18:B41)</f>
        <v>762.67916666666645</v>
      </c>
      <c r="C43" s="144">
        <f t="shared" ref="C43:F43" si="3">AVERAGE(C18:C41)</f>
        <v>0</v>
      </c>
      <c r="D43" s="144">
        <f t="shared" si="3"/>
        <v>18.595833333333331</v>
      </c>
      <c r="E43" s="144">
        <f t="shared" si="3"/>
        <v>62</v>
      </c>
      <c r="F43" s="144">
        <f t="shared" si="3"/>
        <v>1.625</v>
      </c>
      <c r="H43" s="291">
        <f>MIN(B18:B41)</f>
        <v>761.5</v>
      </c>
      <c r="I43" s="291">
        <f t="shared" ref="I43:L43" si="4">MIN(C18:C41)</f>
        <v>0</v>
      </c>
      <c r="J43" s="291">
        <f t="shared" si="4"/>
        <v>16.600000000000001</v>
      </c>
      <c r="K43" s="291">
        <f t="shared" si="4"/>
        <v>54</v>
      </c>
      <c r="L43" s="291">
        <f t="shared" si="4"/>
        <v>0</v>
      </c>
    </row>
    <row r="44" spans="1:12" ht="13.9" customHeight="1" x14ac:dyDescent="0.2">
      <c r="A44" s="135"/>
      <c r="B44" s="135"/>
      <c r="C44" s="135"/>
      <c r="D44" s="135"/>
      <c r="E44" s="135"/>
      <c r="F44" s="135"/>
    </row>
    <row r="45" spans="1:12" ht="13.15" customHeight="1" x14ac:dyDescent="0.2">
      <c r="A45" s="350" t="s">
        <v>159</v>
      </c>
      <c r="B45" s="350"/>
      <c r="C45" s="350"/>
      <c r="D45" s="350"/>
      <c r="E45" s="350"/>
      <c r="F45" s="350"/>
    </row>
    <row r="46" spans="1:12" ht="33.75" x14ac:dyDescent="0.2">
      <c r="A46" s="139" t="s">
        <v>147</v>
      </c>
      <c r="B46" s="139" t="s">
        <v>175</v>
      </c>
      <c r="C46" s="139" t="s">
        <v>236</v>
      </c>
      <c r="D46" s="139" t="s">
        <v>176</v>
      </c>
      <c r="E46" s="139" t="s">
        <v>148</v>
      </c>
      <c r="F46" s="139" t="s">
        <v>149</v>
      </c>
    </row>
    <row r="47" spans="1:12" ht="13.9" customHeight="1" x14ac:dyDescent="0.2">
      <c r="A47" s="209">
        <v>44880.5</v>
      </c>
      <c r="B47" s="141">
        <v>763.3</v>
      </c>
      <c r="C47" s="141">
        <v>0</v>
      </c>
      <c r="D47" s="142">
        <v>21.4</v>
      </c>
      <c r="E47" s="142">
        <v>55</v>
      </c>
      <c r="F47" s="142">
        <v>3.1</v>
      </c>
    </row>
    <row r="48" spans="1:12" x14ac:dyDescent="0.2">
      <c r="A48" s="209">
        <v>44880.541666666664</v>
      </c>
      <c r="B48" s="141">
        <v>763.2</v>
      </c>
      <c r="C48" s="141">
        <v>0</v>
      </c>
      <c r="D48" s="142">
        <v>21.7</v>
      </c>
      <c r="E48" s="142">
        <v>56</v>
      </c>
      <c r="F48" s="142">
        <v>3.1</v>
      </c>
    </row>
    <row r="49" spans="1:6" x14ac:dyDescent="0.2">
      <c r="A49" s="209">
        <v>44880.583333333336</v>
      </c>
      <c r="B49" s="141">
        <v>763</v>
      </c>
      <c r="C49" s="141">
        <v>0</v>
      </c>
      <c r="D49" s="142">
        <v>21.6</v>
      </c>
      <c r="E49" s="142">
        <v>56</v>
      </c>
      <c r="F49" s="142">
        <v>3.1</v>
      </c>
    </row>
    <row r="50" spans="1:6" x14ac:dyDescent="0.2">
      <c r="A50" s="209">
        <v>44880.625</v>
      </c>
      <c r="B50" s="141">
        <v>763</v>
      </c>
      <c r="C50" s="141">
        <v>0</v>
      </c>
      <c r="D50" s="142">
        <v>21.1</v>
      </c>
      <c r="E50" s="142">
        <v>58</v>
      </c>
      <c r="F50" s="142">
        <v>4</v>
      </c>
    </row>
    <row r="51" spans="1:6" x14ac:dyDescent="0.2">
      <c r="A51" s="209">
        <v>44880.666666666664</v>
      </c>
      <c r="B51" s="141">
        <v>762.7</v>
      </c>
      <c r="C51" s="141">
        <v>0</v>
      </c>
      <c r="D51" s="142">
        <v>20.6</v>
      </c>
      <c r="E51" s="142">
        <v>59</v>
      </c>
      <c r="F51" s="142">
        <v>4.5</v>
      </c>
    </row>
    <row r="52" spans="1:6" x14ac:dyDescent="0.2">
      <c r="A52" s="209">
        <v>44880.708333333336</v>
      </c>
      <c r="B52" s="141">
        <v>762.8</v>
      </c>
      <c r="C52" s="141">
        <v>0</v>
      </c>
      <c r="D52" s="142">
        <v>20.6</v>
      </c>
      <c r="E52" s="142">
        <v>59</v>
      </c>
      <c r="F52" s="142">
        <v>3.1</v>
      </c>
    </row>
    <row r="53" spans="1:6" x14ac:dyDescent="0.2">
      <c r="A53" s="209">
        <v>44880.75</v>
      </c>
      <c r="B53" s="141">
        <v>763.3</v>
      </c>
      <c r="C53" s="141">
        <v>0</v>
      </c>
      <c r="D53" s="142">
        <v>20.100000000000001</v>
      </c>
      <c r="E53" s="142">
        <v>60</v>
      </c>
      <c r="F53" s="142">
        <v>2.2000000000000002</v>
      </c>
    </row>
    <row r="54" spans="1:6" x14ac:dyDescent="0.2">
      <c r="A54" s="209">
        <v>44880.791666666664</v>
      </c>
      <c r="B54" s="141">
        <v>763.9</v>
      </c>
      <c r="C54" s="141">
        <v>0</v>
      </c>
      <c r="D54" s="142">
        <v>19.3</v>
      </c>
      <c r="E54" s="142">
        <v>61</v>
      </c>
      <c r="F54" s="142">
        <v>2.7</v>
      </c>
    </row>
    <row r="55" spans="1:6" x14ac:dyDescent="0.2">
      <c r="A55" s="209">
        <v>44880.833333333336</v>
      </c>
      <c r="B55" s="141">
        <v>764.2</v>
      </c>
      <c r="C55" s="141">
        <v>0</v>
      </c>
      <c r="D55" s="142">
        <v>19.100000000000001</v>
      </c>
      <c r="E55" s="142">
        <v>62</v>
      </c>
      <c r="F55" s="142">
        <v>2.2000000000000002</v>
      </c>
    </row>
    <row r="56" spans="1:6" x14ac:dyDescent="0.2">
      <c r="A56" s="209">
        <v>44880.875</v>
      </c>
      <c r="B56" s="141">
        <v>764.3</v>
      </c>
      <c r="C56" s="141">
        <v>0</v>
      </c>
      <c r="D56" s="142">
        <v>19.100000000000001</v>
      </c>
      <c r="E56" s="142">
        <v>61</v>
      </c>
      <c r="F56" s="142">
        <v>1.8</v>
      </c>
    </row>
    <row r="57" spans="1:6" x14ac:dyDescent="0.2">
      <c r="A57" s="209">
        <v>44880.916666666664</v>
      </c>
      <c r="B57" s="141">
        <v>764.2</v>
      </c>
      <c r="C57" s="141">
        <v>0</v>
      </c>
      <c r="D57" s="142">
        <v>19.100000000000001</v>
      </c>
      <c r="E57" s="142">
        <v>61</v>
      </c>
      <c r="F57" s="142">
        <v>2.2000000000000002</v>
      </c>
    </row>
    <row r="58" spans="1:6" x14ac:dyDescent="0.2">
      <c r="A58" s="209">
        <v>44880.958333333336</v>
      </c>
      <c r="B58" s="141">
        <v>764.1</v>
      </c>
      <c r="C58" s="141">
        <v>0</v>
      </c>
      <c r="D58" s="142">
        <v>18.7</v>
      </c>
      <c r="E58" s="142">
        <v>63</v>
      </c>
      <c r="F58" s="142">
        <v>1.8</v>
      </c>
    </row>
    <row r="59" spans="1:6" x14ac:dyDescent="0.2">
      <c r="A59" s="209">
        <v>44881</v>
      </c>
      <c r="B59" s="141">
        <v>763.6</v>
      </c>
      <c r="C59" s="141">
        <v>0</v>
      </c>
      <c r="D59" s="142">
        <v>18.100000000000001</v>
      </c>
      <c r="E59" s="142">
        <v>64</v>
      </c>
      <c r="F59" s="142">
        <v>0.9</v>
      </c>
    </row>
    <row r="60" spans="1:6" x14ac:dyDescent="0.2">
      <c r="A60" s="209">
        <v>44881.041666666664</v>
      </c>
      <c r="B60" s="141">
        <v>763</v>
      </c>
      <c r="C60" s="141">
        <v>0</v>
      </c>
      <c r="D60" s="142">
        <v>17.7</v>
      </c>
      <c r="E60" s="142">
        <v>66</v>
      </c>
      <c r="F60" s="142">
        <v>1.3</v>
      </c>
    </row>
    <row r="61" spans="1:6" x14ac:dyDescent="0.2">
      <c r="A61" s="209">
        <v>44881.083333333336</v>
      </c>
      <c r="B61" s="141">
        <v>762.4</v>
      </c>
      <c r="C61" s="141">
        <v>0</v>
      </c>
      <c r="D61" s="142">
        <v>17.600000000000001</v>
      </c>
      <c r="E61" s="142">
        <v>67</v>
      </c>
      <c r="F61" s="142">
        <v>0.4</v>
      </c>
    </row>
    <row r="62" spans="1:6" x14ac:dyDescent="0.2">
      <c r="A62" s="209">
        <v>44881.125</v>
      </c>
      <c r="B62" s="141">
        <v>762.3</v>
      </c>
      <c r="C62" s="141">
        <v>0</v>
      </c>
      <c r="D62" s="142">
        <v>17.3</v>
      </c>
      <c r="E62" s="142">
        <v>67</v>
      </c>
      <c r="F62" s="142">
        <v>0.9</v>
      </c>
    </row>
    <row r="63" spans="1:6" x14ac:dyDescent="0.2">
      <c r="A63" s="209">
        <v>44881.166666666664</v>
      </c>
      <c r="B63" s="141">
        <v>762.6</v>
      </c>
      <c r="C63" s="141">
        <v>0</v>
      </c>
      <c r="D63" s="142">
        <v>17</v>
      </c>
      <c r="E63" s="142">
        <v>68</v>
      </c>
      <c r="F63" s="142">
        <v>0.9</v>
      </c>
    </row>
    <row r="64" spans="1:6" x14ac:dyDescent="0.2">
      <c r="A64" s="209">
        <v>44881.208333333336</v>
      </c>
      <c r="B64" s="141">
        <v>762.7</v>
      </c>
      <c r="C64" s="141">
        <v>0</v>
      </c>
      <c r="D64" s="142">
        <v>17</v>
      </c>
      <c r="E64" s="142">
        <v>68</v>
      </c>
      <c r="F64" s="142">
        <v>0</v>
      </c>
    </row>
    <row r="65" spans="1:12" x14ac:dyDescent="0.2">
      <c r="A65" s="209">
        <v>44881.25</v>
      </c>
      <c r="B65" s="335"/>
      <c r="C65" s="335"/>
      <c r="D65" s="335"/>
      <c r="E65" s="335"/>
      <c r="F65" s="335"/>
    </row>
    <row r="66" spans="1:12" x14ac:dyDescent="0.2">
      <c r="A66" s="209">
        <v>44881.291666666664</v>
      </c>
      <c r="B66" s="141">
        <v>763.8</v>
      </c>
      <c r="C66" s="141">
        <v>0</v>
      </c>
      <c r="D66" s="142">
        <v>16.8</v>
      </c>
      <c r="E66" s="142">
        <v>70</v>
      </c>
      <c r="F66" s="142">
        <v>0.4</v>
      </c>
    </row>
    <row r="67" spans="1:12" x14ac:dyDescent="0.2">
      <c r="A67" s="209">
        <v>44881.333333333336</v>
      </c>
      <c r="B67" s="141">
        <v>764.1</v>
      </c>
      <c r="C67" s="141">
        <v>0</v>
      </c>
      <c r="D67" s="142">
        <v>18.600000000000001</v>
      </c>
      <c r="E67" s="142">
        <v>65</v>
      </c>
      <c r="F67" s="142">
        <v>0</v>
      </c>
    </row>
    <row r="68" spans="1:12" x14ac:dyDescent="0.2">
      <c r="A68" s="209">
        <v>44881.375</v>
      </c>
      <c r="B68" s="141">
        <v>764</v>
      </c>
      <c r="C68" s="141">
        <v>0</v>
      </c>
      <c r="D68" s="142">
        <v>18.8</v>
      </c>
      <c r="E68" s="142">
        <v>64</v>
      </c>
      <c r="F68" s="142">
        <v>3.1</v>
      </c>
    </row>
    <row r="69" spans="1:12" x14ac:dyDescent="0.2">
      <c r="A69" s="209">
        <v>44881.416666666664</v>
      </c>
      <c r="B69" s="141">
        <v>763.9</v>
      </c>
      <c r="C69" s="141">
        <v>0</v>
      </c>
      <c r="D69" s="142">
        <v>20.3</v>
      </c>
      <c r="E69" s="142">
        <v>60</v>
      </c>
      <c r="F69" s="142">
        <v>1.8</v>
      </c>
    </row>
    <row r="70" spans="1:12" x14ac:dyDescent="0.2">
      <c r="A70" s="209">
        <v>44881.458333333336</v>
      </c>
      <c r="B70" s="141">
        <v>763.2</v>
      </c>
      <c r="C70" s="141">
        <v>0</v>
      </c>
      <c r="D70" s="142">
        <v>21.6</v>
      </c>
      <c r="E70" s="142">
        <v>56</v>
      </c>
      <c r="F70" s="142">
        <v>2.2000000000000002</v>
      </c>
    </row>
    <row r="71" spans="1:12" hidden="1" x14ac:dyDescent="0.2">
      <c r="A71" s="209"/>
      <c r="B71" s="141"/>
      <c r="C71" s="141"/>
      <c r="D71" s="142"/>
      <c r="E71" s="142"/>
      <c r="F71" s="142"/>
    </row>
    <row r="72" spans="1:12" x14ac:dyDescent="0.2">
      <c r="A72" s="206" t="s">
        <v>160</v>
      </c>
      <c r="B72" s="144">
        <f>AVERAGE(B47:B71)</f>
        <v>763.37391304347841</v>
      </c>
      <c r="C72" s="144">
        <f t="shared" ref="C72:F72" si="5">AVERAGE(C47:C71)</f>
        <v>0</v>
      </c>
      <c r="D72" s="144">
        <f t="shared" si="5"/>
        <v>19.269565217391307</v>
      </c>
      <c r="E72" s="144">
        <f t="shared" si="5"/>
        <v>62</v>
      </c>
      <c r="F72" s="144">
        <f t="shared" si="5"/>
        <v>1.9869565217391298</v>
      </c>
      <c r="H72">
        <f>MIN(B47:B70)</f>
        <v>762.3</v>
      </c>
      <c r="I72">
        <f>MIN(C47:C70)</f>
        <v>0</v>
      </c>
      <c r="J72">
        <f>MIN(D47:D70)</f>
        <v>16.8</v>
      </c>
      <c r="K72">
        <f>MIN(E47:E70)</f>
        <v>55</v>
      </c>
      <c r="L72">
        <f>MIN(F47:F70)</f>
        <v>0</v>
      </c>
    </row>
    <row r="73" spans="1:12" x14ac:dyDescent="0.2">
      <c r="A73" s="135"/>
      <c r="B73" s="135"/>
      <c r="C73" s="135"/>
      <c r="D73" s="135"/>
      <c r="E73" s="135"/>
      <c r="F73" s="135"/>
    </row>
    <row r="74" spans="1:12" ht="13.15" customHeight="1" x14ac:dyDescent="0.2">
      <c r="A74" s="350" t="s">
        <v>162</v>
      </c>
      <c r="B74" s="350"/>
      <c r="C74" s="350"/>
      <c r="D74" s="350"/>
      <c r="E74" s="350"/>
      <c r="F74" s="350"/>
    </row>
    <row r="75" spans="1:12" ht="33.75" x14ac:dyDescent="0.2">
      <c r="A75" s="139" t="s">
        <v>147</v>
      </c>
      <c r="B75" s="139" t="s">
        <v>175</v>
      </c>
      <c r="C75" s="139" t="s">
        <v>236</v>
      </c>
      <c r="D75" s="139" t="s">
        <v>176</v>
      </c>
      <c r="E75" s="139" t="s">
        <v>148</v>
      </c>
      <c r="F75" s="139" t="s">
        <v>149</v>
      </c>
    </row>
    <row r="76" spans="1:12" ht="13.9" customHeight="1" x14ac:dyDescent="0.2">
      <c r="A76" s="209">
        <v>44881.583333333336</v>
      </c>
      <c r="B76" s="141">
        <v>762.3</v>
      </c>
      <c r="C76" s="141">
        <v>0</v>
      </c>
      <c r="D76" s="142">
        <v>21.2</v>
      </c>
      <c r="E76" s="142">
        <v>56</v>
      </c>
      <c r="F76" s="142">
        <v>2.7</v>
      </c>
    </row>
    <row r="77" spans="1:12" x14ac:dyDescent="0.2">
      <c r="A77" s="209">
        <v>44881.625</v>
      </c>
      <c r="B77" s="141">
        <v>762.1</v>
      </c>
      <c r="C77" s="141">
        <v>0</v>
      </c>
      <c r="D77" s="142">
        <v>21.3</v>
      </c>
      <c r="E77" s="142">
        <v>55</v>
      </c>
      <c r="F77" s="142">
        <v>2.7</v>
      </c>
    </row>
    <row r="78" spans="1:12" x14ac:dyDescent="0.2">
      <c r="A78" s="209">
        <v>44881.666666666664</v>
      </c>
      <c r="B78" s="141">
        <v>761.8</v>
      </c>
      <c r="C78" s="141">
        <v>0</v>
      </c>
      <c r="D78" s="142">
        <v>20.8</v>
      </c>
      <c r="E78" s="142">
        <v>55</v>
      </c>
      <c r="F78" s="142">
        <v>3.1</v>
      </c>
    </row>
    <row r="79" spans="1:12" x14ac:dyDescent="0.2">
      <c r="A79" s="209">
        <v>44881.708333333336</v>
      </c>
      <c r="B79" s="141">
        <v>762.1</v>
      </c>
      <c r="C79" s="141">
        <v>0</v>
      </c>
      <c r="D79" s="142">
        <v>19.399999999999999</v>
      </c>
      <c r="E79" s="142">
        <v>61</v>
      </c>
      <c r="F79" s="142">
        <v>2.2000000000000002</v>
      </c>
    </row>
    <row r="80" spans="1:12" x14ac:dyDescent="0.2">
      <c r="A80" s="209">
        <v>44881.75</v>
      </c>
      <c r="B80" s="141">
        <v>762.6</v>
      </c>
      <c r="C80" s="141">
        <v>0</v>
      </c>
      <c r="D80" s="142">
        <v>19.3</v>
      </c>
      <c r="E80" s="142">
        <v>61</v>
      </c>
      <c r="F80" s="142">
        <v>1.8</v>
      </c>
    </row>
    <row r="81" spans="1:6" x14ac:dyDescent="0.2">
      <c r="A81" s="209">
        <v>44881.791666666664</v>
      </c>
      <c r="B81" s="141">
        <v>763</v>
      </c>
      <c r="C81" s="141">
        <v>0</v>
      </c>
      <c r="D81" s="142">
        <v>19.3</v>
      </c>
      <c r="E81" s="142">
        <v>61</v>
      </c>
      <c r="F81" s="142">
        <v>2.2000000000000002</v>
      </c>
    </row>
    <row r="82" spans="1:6" x14ac:dyDescent="0.2">
      <c r="A82" s="209">
        <v>44881.833333333336</v>
      </c>
      <c r="B82" s="141">
        <v>763.2</v>
      </c>
      <c r="C82" s="141">
        <v>0</v>
      </c>
      <c r="D82" s="142">
        <v>19.2</v>
      </c>
      <c r="E82" s="142">
        <v>61</v>
      </c>
      <c r="F82" s="142">
        <v>1.8</v>
      </c>
    </row>
    <row r="83" spans="1:6" x14ac:dyDescent="0.2">
      <c r="A83" s="209">
        <v>44881.875</v>
      </c>
      <c r="B83" s="141">
        <v>763.6</v>
      </c>
      <c r="C83" s="141">
        <v>0</v>
      </c>
      <c r="D83" s="142">
        <v>18.7</v>
      </c>
      <c r="E83" s="142">
        <v>63</v>
      </c>
      <c r="F83" s="142">
        <v>1.3</v>
      </c>
    </row>
    <row r="84" spans="1:6" x14ac:dyDescent="0.2">
      <c r="A84" s="209">
        <v>44881.916666666664</v>
      </c>
      <c r="B84" s="141">
        <v>763.6</v>
      </c>
      <c r="C84" s="141">
        <v>0</v>
      </c>
      <c r="D84" s="142">
        <v>18.399999999999999</v>
      </c>
      <c r="E84" s="142">
        <v>64</v>
      </c>
      <c r="F84" s="142">
        <v>1.3</v>
      </c>
    </row>
    <row r="85" spans="1:6" x14ac:dyDescent="0.2">
      <c r="A85" s="209">
        <v>44881.958333333336</v>
      </c>
      <c r="B85" s="141">
        <v>763.2</v>
      </c>
      <c r="C85" s="141">
        <v>0</v>
      </c>
      <c r="D85" s="142">
        <v>18.3</v>
      </c>
      <c r="E85" s="142">
        <v>64</v>
      </c>
      <c r="F85" s="142">
        <v>0.9</v>
      </c>
    </row>
    <row r="86" spans="1:6" x14ac:dyDescent="0.2">
      <c r="A86" s="209">
        <v>44882</v>
      </c>
      <c r="B86" s="141">
        <v>762.8</v>
      </c>
      <c r="C86" s="141">
        <v>0</v>
      </c>
      <c r="D86" s="142">
        <v>17.5</v>
      </c>
      <c r="E86" s="142">
        <v>66</v>
      </c>
      <c r="F86" s="142">
        <v>1.8</v>
      </c>
    </row>
    <row r="87" spans="1:6" x14ac:dyDescent="0.2">
      <c r="A87" s="209">
        <v>44882.041666666664</v>
      </c>
      <c r="B87" s="141">
        <v>762.6</v>
      </c>
      <c r="C87" s="141">
        <v>0</v>
      </c>
      <c r="D87" s="142">
        <v>16.899999999999999</v>
      </c>
      <c r="E87" s="142">
        <v>67</v>
      </c>
      <c r="F87" s="142">
        <v>0.9</v>
      </c>
    </row>
    <row r="88" spans="1:6" x14ac:dyDescent="0.2">
      <c r="A88" s="209">
        <v>44882.083333333336</v>
      </c>
      <c r="B88" s="141">
        <v>762.1</v>
      </c>
      <c r="C88" s="141">
        <v>0</v>
      </c>
      <c r="D88" s="142">
        <v>17.5</v>
      </c>
      <c r="E88" s="142">
        <v>67</v>
      </c>
      <c r="F88" s="142">
        <v>0</v>
      </c>
    </row>
    <row r="89" spans="1:6" x14ac:dyDescent="0.2">
      <c r="A89" s="209">
        <v>44882.125</v>
      </c>
      <c r="B89" s="141">
        <v>761.8</v>
      </c>
      <c r="C89" s="141">
        <v>0</v>
      </c>
      <c r="D89" s="142">
        <v>17.399999999999999</v>
      </c>
      <c r="E89" s="142">
        <v>67</v>
      </c>
      <c r="F89" s="142">
        <v>1.3</v>
      </c>
    </row>
    <row r="90" spans="1:6" x14ac:dyDescent="0.2">
      <c r="A90" s="209">
        <v>44882.166666666664</v>
      </c>
      <c r="B90" s="141">
        <v>762.1</v>
      </c>
      <c r="C90" s="141">
        <v>0</v>
      </c>
      <c r="D90" s="142">
        <v>17.600000000000001</v>
      </c>
      <c r="E90" s="142">
        <v>67</v>
      </c>
      <c r="F90" s="142">
        <v>1.8</v>
      </c>
    </row>
    <row r="91" spans="1:6" x14ac:dyDescent="0.2">
      <c r="A91" s="209">
        <v>44882.208333333336</v>
      </c>
      <c r="B91" s="141">
        <v>762.2</v>
      </c>
      <c r="C91" s="141">
        <v>0</v>
      </c>
      <c r="D91" s="142">
        <v>17.3</v>
      </c>
      <c r="E91" s="142">
        <v>67</v>
      </c>
      <c r="F91" s="142">
        <v>1.3</v>
      </c>
    </row>
    <row r="92" spans="1:6" x14ac:dyDescent="0.2">
      <c r="A92" s="209">
        <v>44882.25</v>
      </c>
      <c r="B92" s="141">
        <v>762.7</v>
      </c>
      <c r="C92" s="141">
        <v>0</v>
      </c>
      <c r="D92" s="142">
        <v>17.100000000000001</v>
      </c>
      <c r="E92" s="142">
        <v>67</v>
      </c>
      <c r="F92" s="142">
        <v>0.9</v>
      </c>
    </row>
    <row r="93" spans="1:6" x14ac:dyDescent="0.2">
      <c r="A93" s="209">
        <v>44882.291666666664</v>
      </c>
      <c r="B93" s="141">
        <v>763.6</v>
      </c>
      <c r="C93" s="141">
        <v>0</v>
      </c>
      <c r="D93" s="142">
        <v>17.100000000000001</v>
      </c>
      <c r="E93" s="142">
        <v>67</v>
      </c>
      <c r="F93" s="142">
        <v>1.3</v>
      </c>
    </row>
    <row r="94" spans="1:6" x14ac:dyDescent="0.2">
      <c r="A94" s="209">
        <v>44882.333333333336</v>
      </c>
      <c r="B94" s="141">
        <v>763.6</v>
      </c>
      <c r="C94" s="141">
        <v>0</v>
      </c>
      <c r="D94" s="142">
        <v>17.2</v>
      </c>
      <c r="E94" s="142">
        <v>67</v>
      </c>
      <c r="F94" s="142">
        <v>0.9</v>
      </c>
    </row>
    <row r="95" spans="1:6" x14ac:dyDescent="0.2">
      <c r="A95" s="209">
        <v>44882.375</v>
      </c>
      <c r="B95" s="141">
        <v>763.6</v>
      </c>
      <c r="C95" s="141">
        <v>0</v>
      </c>
      <c r="D95" s="142">
        <v>17.600000000000001</v>
      </c>
      <c r="E95" s="142">
        <v>66</v>
      </c>
      <c r="F95" s="142">
        <v>0.9</v>
      </c>
    </row>
    <row r="96" spans="1:6" x14ac:dyDescent="0.2">
      <c r="A96" s="209">
        <v>44882.416666666664</v>
      </c>
      <c r="B96" s="141"/>
      <c r="C96" s="141"/>
      <c r="D96" s="142"/>
      <c r="E96" s="142"/>
      <c r="F96" s="142"/>
    </row>
    <row r="97" spans="1:12" x14ac:dyDescent="0.2">
      <c r="A97" s="209">
        <v>44882.458333333336</v>
      </c>
      <c r="B97" s="141">
        <v>763</v>
      </c>
      <c r="C97" s="141">
        <v>0</v>
      </c>
      <c r="D97" s="142">
        <v>19.899999999999999</v>
      </c>
      <c r="E97" s="142">
        <v>59</v>
      </c>
      <c r="F97" s="142">
        <v>2.7</v>
      </c>
    </row>
    <row r="98" spans="1:12" x14ac:dyDescent="0.2">
      <c r="A98" s="209">
        <v>44882.5</v>
      </c>
      <c r="B98" s="141">
        <v>762.8</v>
      </c>
      <c r="C98" s="141">
        <v>0</v>
      </c>
      <c r="D98" s="142">
        <v>20.2</v>
      </c>
      <c r="E98" s="142">
        <v>58</v>
      </c>
      <c r="F98" s="142">
        <v>2.7</v>
      </c>
    </row>
    <row r="99" spans="1:12" x14ac:dyDescent="0.2">
      <c r="A99" s="209">
        <v>44882.541666666664</v>
      </c>
      <c r="B99" s="141">
        <v>762.6</v>
      </c>
      <c r="C99" s="141">
        <v>0</v>
      </c>
      <c r="D99" s="142">
        <v>20.3</v>
      </c>
      <c r="E99" s="142">
        <v>57</v>
      </c>
      <c r="F99" s="142">
        <v>2.7</v>
      </c>
    </row>
    <row r="100" spans="1:12" x14ac:dyDescent="0.2">
      <c r="A100" s="209">
        <v>44882.583333333336</v>
      </c>
      <c r="B100" s="141">
        <v>761.7</v>
      </c>
      <c r="C100" s="141">
        <v>0</v>
      </c>
      <c r="D100" s="142">
        <v>19.7</v>
      </c>
      <c r="E100" s="142">
        <v>59</v>
      </c>
      <c r="F100" s="142">
        <v>2.2000000000000002</v>
      </c>
    </row>
    <row r="101" spans="1:12" x14ac:dyDescent="0.2">
      <c r="A101" s="206" t="s">
        <v>161</v>
      </c>
      <c r="B101" s="144">
        <f>AVERAGE(B76:B100)</f>
        <v>762.69583333333333</v>
      </c>
      <c r="C101" s="144">
        <f t="shared" ref="C101:F101" si="6">AVERAGE(C76:C100)</f>
        <v>0</v>
      </c>
      <c r="D101" s="144">
        <f t="shared" si="6"/>
        <v>18.716666666666669</v>
      </c>
      <c r="E101" s="144">
        <f t="shared" si="6"/>
        <v>62.583333333333336</v>
      </c>
      <c r="F101" s="144">
        <f t="shared" si="6"/>
        <v>1.7250000000000003</v>
      </c>
      <c r="H101">
        <f>MIN(B76:B99)</f>
        <v>761.8</v>
      </c>
      <c r="I101">
        <f t="shared" ref="I101:L101" si="7">MIN(C76:C99)</f>
        <v>0</v>
      </c>
      <c r="J101">
        <f t="shared" si="7"/>
        <v>16.899999999999999</v>
      </c>
      <c r="K101">
        <f t="shared" si="7"/>
        <v>55</v>
      </c>
      <c r="L101">
        <f t="shared" si="7"/>
        <v>0</v>
      </c>
    </row>
    <row r="102" spans="1:12" x14ac:dyDescent="0.2">
      <c r="A102" s="135"/>
      <c r="B102" s="135"/>
      <c r="C102" s="135"/>
      <c r="D102" s="135"/>
      <c r="E102" s="135"/>
      <c r="F102" s="135"/>
    </row>
    <row r="103" spans="1:12" ht="13.15" customHeight="1" x14ac:dyDescent="0.2">
      <c r="A103" s="350" t="s">
        <v>163</v>
      </c>
      <c r="B103" s="350"/>
      <c r="C103" s="350"/>
      <c r="D103" s="350"/>
      <c r="E103" s="350"/>
      <c r="F103" s="350"/>
    </row>
    <row r="104" spans="1:12" ht="33.75" x14ac:dyDescent="0.2">
      <c r="A104" s="139" t="s">
        <v>147</v>
      </c>
      <c r="B104" s="139" t="s">
        <v>175</v>
      </c>
      <c r="C104" s="139" t="s">
        <v>236</v>
      </c>
      <c r="D104" s="139" t="s">
        <v>176</v>
      </c>
      <c r="E104" s="139" t="s">
        <v>148</v>
      </c>
      <c r="F104" s="139" t="s">
        <v>149</v>
      </c>
    </row>
    <row r="105" spans="1:12" ht="13.9" customHeight="1" x14ac:dyDescent="0.2">
      <c r="A105" s="209">
        <v>44882.583333333336</v>
      </c>
      <c r="B105" s="141">
        <v>761.7</v>
      </c>
      <c r="C105" s="141">
        <v>0</v>
      </c>
      <c r="D105" s="142">
        <v>19.7</v>
      </c>
      <c r="E105" s="142">
        <v>59</v>
      </c>
      <c r="F105" s="142">
        <v>2.2000000000000002</v>
      </c>
    </row>
    <row r="106" spans="1:12" x14ac:dyDescent="0.2">
      <c r="A106" s="209">
        <v>44882.625</v>
      </c>
      <c r="B106" s="141">
        <v>761.6</v>
      </c>
      <c r="C106" s="141">
        <v>0</v>
      </c>
      <c r="D106" s="142">
        <v>20.2</v>
      </c>
      <c r="E106" s="142">
        <v>56</v>
      </c>
      <c r="F106" s="142">
        <v>3.1</v>
      </c>
    </row>
    <row r="107" spans="1:12" x14ac:dyDescent="0.2">
      <c r="A107" s="209">
        <v>44882.666666666664</v>
      </c>
      <c r="B107" s="141">
        <v>761.3</v>
      </c>
      <c r="C107" s="141">
        <v>0</v>
      </c>
      <c r="D107" s="142">
        <v>20.3</v>
      </c>
      <c r="E107" s="142">
        <v>57</v>
      </c>
      <c r="F107" s="142">
        <v>3.1</v>
      </c>
    </row>
    <row r="108" spans="1:12" x14ac:dyDescent="0.2">
      <c r="A108" s="209">
        <v>44882.708333333336</v>
      </c>
      <c r="B108" s="141">
        <v>761.2</v>
      </c>
      <c r="C108" s="141">
        <v>0</v>
      </c>
      <c r="D108" s="142">
        <v>19.3</v>
      </c>
      <c r="E108" s="142">
        <v>60</v>
      </c>
      <c r="F108" s="142">
        <v>2.2000000000000002</v>
      </c>
    </row>
    <row r="109" spans="1:12" x14ac:dyDescent="0.2">
      <c r="A109" s="209">
        <v>44882.75</v>
      </c>
      <c r="B109" s="141">
        <v>761.5</v>
      </c>
      <c r="C109" s="141">
        <v>0</v>
      </c>
      <c r="D109" s="142">
        <v>18.399999999999999</v>
      </c>
      <c r="E109" s="142">
        <v>63</v>
      </c>
      <c r="F109" s="142">
        <v>1.3</v>
      </c>
    </row>
    <row r="110" spans="1:12" x14ac:dyDescent="0.2">
      <c r="A110" s="209">
        <v>44882.791666666664</v>
      </c>
      <c r="B110" s="141">
        <v>761.7</v>
      </c>
      <c r="C110" s="141">
        <v>0</v>
      </c>
      <c r="D110" s="142">
        <v>18.100000000000001</v>
      </c>
      <c r="E110" s="142">
        <v>64</v>
      </c>
      <c r="F110" s="142">
        <v>1.8</v>
      </c>
    </row>
    <row r="111" spans="1:12" x14ac:dyDescent="0.2">
      <c r="A111" s="209">
        <v>44882.833333333336</v>
      </c>
      <c r="B111" s="141">
        <v>762.2</v>
      </c>
      <c r="C111" s="141">
        <v>0</v>
      </c>
      <c r="D111" s="142">
        <v>18.3</v>
      </c>
      <c r="E111" s="142">
        <v>64</v>
      </c>
      <c r="F111" s="142">
        <v>0.9</v>
      </c>
    </row>
    <row r="112" spans="1:12" x14ac:dyDescent="0.2">
      <c r="A112" s="209">
        <v>44882.875</v>
      </c>
      <c r="B112" s="141">
        <v>762.7</v>
      </c>
      <c r="C112" s="141">
        <v>0</v>
      </c>
      <c r="D112" s="142">
        <v>18.2</v>
      </c>
      <c r="E112" s="142">
        <v>65</v>
      </c>
      <c r="F112" s="142">
        <v>1.3</v>
      </c>
    </row>
    <row r="113" spans="1:6" x14ac:dyDescent="0.2">
      <c r="A113" s="209">
        <v>44882.916666666664</v>
      </c>
      <c r="B113" s="141"/>
      <c r="C113" s="141"/>
      <c r="D113" s="142"/>
      <c r="E113" s="142"/>
      <c r="F113" s="142"/>
    </row>
    <row r="114" spans="1:6" x14ac:dyDescent="0.2">
      <c r="A114" s="209">
        <v>44882.958333333336</v>
      </c>
      <c r="B114" s="141"/>
      <c r="C114" s="141"/>
      <c r="D114" s="142"/>
      <c r="E114" s="142"/>
      <c r="F114" s="142"/>
    </row>
    <row r="115" spans="1:6" x14ac:dyDescent="0.2">
      <c r="A115" s="209">
        <v>44883</v>
      </c>
      <c r="B115" s="141"/>
      <c r="C115" s="141"/>
      <c r="D115" s="142"/>
      <c r="E115" s="142"/>
      <c r="F115" s="142"/>
    </row>
    <row r="116" spans="1:6" x14ac:dyDescent="0.2">
      <c r="A116" s="209">
        <v>44883.041666666664</v>
      </c>
      <c r="B116" s="141">
        <v>762.2</v>
      </c>
      <c r="C116" s="141">
        <v>0</v>
      </c>
      <c r="D116" s="142">
        <v>17.8</v>
      </c>
      <c r="E116" s="142">
        <v>64</v>
      </c>
      <c r="F116" s="142">
        <v>1.3</v>
      </c>
    </row>
    <row r="117" spans="1:6" x14ac:dyDescent="0.2">
      <c r="A117" s="209">
        <v>44883.083333333336</v>
      </c>
      <c r="B117" s="141">
        <v>761.5</v>
      </c>
      <c r="C117" s="141">
        <v>0</v>
      </c>
      <c r="D117" s="142">
        <v>17.7</v>
      </c>
      <c r="E117" s="142">
        <v>65</v>
      </c>
      <c r="F117" s="142">
        <v>0.9</v>
      </c>
    </row>
    <row r="118" spans="1:6" x14ac:dyDescent="0.2">
      <c r="A118" s="209">
        <v>44883.125</v>
      </c>
      <c r="B118" s="141">
        <v>761.5</v>
      </c>
      <c r="C118" s="141">
        <v>0</v>
      </c>
      <c r="D118" s="142">
        <v>17.8</v>
      </c>
      <c r="E118" s="142">
        <v>65</v>
      </c>
      <c r="F118" s="142">
        <v>1.3</v>
      </c>
    </row>
    <row r="119" spans="1:6" x14ac:dyDescent="0.2">
      <c r="A119" s="209">
        <v>44883.166666666664</v>
      </c>
      <c r="B119" s="141"/>
      <c r="C119" s="141"/>
      <c r="D119" s="142"/>
      <c r="E119" s="142"/>
      <c r="F119" s="142"/>
    </row>
    <row r="120" spans="1:6" x14ac:dyDescent="0.2">
      <c r="A120" s="209">
        <v>44883.208333333336</v>
      </c>
      <c r="B120" s="141">
        <v>761.9</v>
      </c>
      <c r="C120" s="141">
        <v>0</v>
      </c>
      <c r="D120" s="142">
        <v>17.100000000000001</v>
      </c>
      <c r="E120" s="142">
        <v>68</v>
      </c>
      <c r="F120" s="142">
        <v>0.9</v>
      </c>
    </row>
    <row r="121" spans="1:6" x14ac:dyDescent="0.2">
      <c r="A121" s="209">
        <v>44883.25</v>
      </c>
      <c r="B121" s="141">
        <v>762.2</v>
      </c>
      <c r="C121" s="141">
        <v>0</v>
      </c>
      <c r="D121" s="142">
        <v>17.3</v>
      </c>
      <c r="E121" s="142">
        <v>67</v>
      </c>
      <c r="F121" s="142">
        <v>0.9</v>
      </c>
    </row>
    <row r="122" spans="1:6" x14ac:dyDescent="0.2">
      <c r="A122" s="209">
        <v>44883.291666666664</v>
      </c>
      <c r="B122" s="141">
        <v>762.6</v>
      </c>
      <c r="C122" s="141">
        <v>0</v>
      </c>
      <c r="D122" s="142">
        <v>17.600000000000001</v>
      </c>
      <c r="E122" s="142">
        <v>65</v>
      </c>
      <c r="F122" s="142">
        <v>1.8</v>
      </c>
    </row>
    <row r="123" spans="1:6" x14ac:dyDescent="0.2">
      <c r="A123" s="209">
        <v>44883.333333333336</v>
      </c>
      <c r="B123" s="335">
        <v>762.9</v>
      </c>
      <c r="C123" s="335">
        <v>0</v>
      </c>
      <c r="D123" s="335">
        <v>17.7</v>
      </c>
      <c r="E123" s="335">
        <v>65</v>
      </c>
      <c r="F123" s="335">
        <v>2.2000000000000002</v>
      </c>
    </row>
    <row r="124" spans="1:6" x14ac:dyDescent="0.2">
      <c r="A124" s="209">
        <v>44883.375</v>
      </c>
      <c r="B124" s="141">
        <v>763.1</v>
      </c>
      <c r="C124" s="141">
        <v>0</v>
      </c>
      <c r="D124" s="142">
        <v>17.8</v>
      </c>
      <c r="E124" s="142">
        <v>64</v>
      </c>
      <c r="F124" s="142">
        <v>1.8</v>
      </c>
    </row>
    <row r="125" spans="1:6" x14ac:dyDescent="0.2">
      <c r="A125" s="209">
        <v>44883.416666666664</v>
      </c>
      <c r="B125" s="141">
        <v>763</v>
      </c>
      <c r="C125" s="141">
        <v>0</v>
      </c>
      <c r="D125" s="142">
        <v>18.100000000000001</v>
      </c>
      <c r="E125" s="142">
        <v>63</v>
      </c>
      <c r="F125" s="142">
        <v>1.3</v>
      </c>
    </row>
    <row r="126" spans="1:6" x14ac:dyDescent="0.2">
      <c r="A126" s="209">
        <v>44883.458333333336</v>
      </c>
      <c r="B126" s="141">
        <v>762.8</v>
      </c>
      <c r="C126" s="141">
        <v>0</v>
      </c>
      <c r="D126" s="142">
        <v>18.7</v>
      </c>
      <c r="E126" s="142">
        <v>61</v>
      </c>
      <c r="F126" s="142">
        <v>2.2000000000000002</v>
      </c>
    </row>
    <row r="127" spans="1:6" x14ac:dyDescent="0.2">
      <c r="A127" s="209">
        <v>44883.5</v>
      </c>
      <c r="B127" s="141">
        <v>762.3</v>
      </c>
      <c r="C127" s="141">
        <v>0</v>
      </c>
      <c r="D127" s="142">
        <v>20.399999999999999</v>
      </c>
      <c r="E127" s="142">
        <v>56</v>
      </c>
      <c r="F127" s="142">
        <v>2.7</v>
      </c>
    </row>
    <row r="128" spans="1:6" x14ac:dyDescent="0.2">
      <c r="A128" s="209">
        <v>44883.541666666664</v>
      </c>
      <c r="B128" s="141">
        <v>761.9</v>
      </c>
      <c r="C128" s="141">
        <v>0</v>
      </c>
      <c r="D128" s="142">
        <v>20.100000000000001</v>
      </c>
      <c r="E128" s="142">
        <v>58</v>
      </c>
      <c r="F128" s="142">
        <v>2.7</v>
      </c>
    </row>
    <row r="129" spans="1:12" hidden="1" x14ac:dyDescent="0.2">
      <c r="A129" s="209"/>
      <c r="B129" s="141"/>
      <c r="C129" s="141"/>
      <c r="D129" s="142"/>
      <c r="E129" s="143"/>
      <c r="F129" s="142"/>
    </row>
    <row r="130" spans="1:12" x14ac:dyDescent="0.2">
      <c r="A130" s="206"/>
      <c r="B130" s="144">
        <f>AVERAGE(B105:B128)</f>
        <v>762.08999999999992</v>
      </c>
      <c r="C130" s="144">
        <f>AVERAGE(C105:C128)</f>
        <v>0</v>
      </c>
      <c r="D130" s="144">
        <f>AVERAGE(D105:D128)</f>
        <v>18.53</v>
      </c>
      <c r="E130" s="144">
        <f>AVERAGE(E105:E128)</f>
        <v>62.45</v>
      </c>
      <c r="F130" s="144">
        <f>AVERAGE(F105:F128)</f>
        <v>1.7950000000000004</v>
      </c>
      <c r="H130">
        <f>MIN(B105:B128)</f>
        <v>761.2</v>
      </c>
      <c r="I130">
        <f>MIN(C105:C128)</f>
        <v>0</v>
      </c>
      <c r="J130">
        <f>MIN(D105:D128)</f>
        <v>17.100000000000001</v>
      </c>
      <c r="K130">
        <f>MIN(E105:E128)</f>
        <v>56</v>
      </c>
      <c r="L130">
        <f>MIN(F105:F128)</f>
        <v>0.9</v>
      </c>
    </row>
    <row r="131" spans="1:12" x14ac:dyDescent="0.2">
      <c r="A131" s="361"/>
      <c r="B131" s="361"/>
      <c r="C131" s="361"/>
      <c r="D131" s="361"/>
      <c r="E131" s="361"/>
      <c r="F131" s="361"/>
    </row>
    <row r="132" spans="1:12" ht="13.15" customHeight="1" x14ac:dyDescent="0.2">
      <c r="A132" s="350" t="s">
        <v>164</v>
      </c>
      <c r="B132" s="350"/>
      <c r="C132" s="350"/>
      <c r="D132" s="350"/>
      <c r="E132" s="350"/>
      <c r="F132" s="350"/>
    </row>
    <row r="133" spans="1:12" ht="33.75" x14ac:dyDescent="0.2">
      <c r="A133" s="139" t="s">
        <v>147</v>
      </c>
      <c r="B133" s="139" t="s">
        <v>175</v>
      </c>
      <c r="C133" s="139" t="s">
        <v>236</v>
      </c>
      <c r="D133" s="139" t="s">
        <v>176</v>
      </c>
      <c r="E133" s="139" t="s">
        <v>148</v>
      </c>
      <c r="F133" s="139" t="s">
        <v>149</v>
      </c>
    </row>
    <row r="134" spans="1:12" ht="13.9" customHeight="1" x14ac:dyDescent="0.2">
      <c r="A134" s="209">
        <v>44883.541666666664</v>
      </c>
      <c r="B134" s="141">
        <v>761.9</v>
      </c>
      <c r="C134" s="141">
        <v>0</v>
      </c>
      <c r="D134" s="142">
        <v>20.100000000000001</v>
      </c>
      <c r="E134" s="142">
        <v>58</v>
      </c>
      <c r="F134" s="142">
        <v>2.7</v>
      </c>
    </row>
    <row r="135" spans="1:12" x14ac:dyDescent="0.2">
      <c r="A135" s="209">
        <v>44883.583333333336</v>
      </c>
      <c r="B135" s="335">
        <v>761.4</v>
      </c>
      <c r="C135" s="335">
        <v>0</v>
      </c>
      <c r="D135" s="335">
        <v>20.399999999999999</v>
      </c>
      <c r="E135" s="335">
        <v>57</v>
      </c>
      <c r="F135" s="335">
        <v>2.7</v>
      </c>
    </row>
    <row r="136" spans="1:12" x14ac:dyDescent="0.2">
      <c r="A136" s="209">
        <v>44883.625</v>
      </c>
      <c r="B136" s="141">
        <v>761.2</v>
      </c>
      <c r="C136" s="141">
        <v>0</v>
      </c>
      <c r="D136" s="142">
        <v>20.5</v>
      </c>
      <c r="E136" s="142">
        <v>56</v>
      </c>
      <c r="F136" s="142">
        <v>2.7</v>
      </c>
    </row>
    <row r="137" spans="1:12" x14ac:dyDescent="0.2">
      <c r="A137" s="209">
        <v>44883.666666666664</v>
      </c>
      <c r="B137" s="141">
        <v>761.1</v>
      </c>
      <c r="C137" s="141">
        <v>0</v>
      </c>
      <c r="D137" s="142">
        <v>19.600000000000001</v>
      </c>
      <c r="E137" s="142">
        <v>59</v>
      </c>
      <c r="F137" s="142">
        <v>3.1</v>
      </c>
    </row>
    <row r="138" spans="1:12" x14ac:dyDescent="0.2">
      <c r="A138" s="209">
        <v>44883.708333333336</v>
      </c>
      <c r="B138" s="141">
        <v>761.1</v>
      </c>
      <c r="C138" s="141">
        <v>0</v>
      </c>
      <c r="D138" s="142">
        <v>18.899999999999999</v>
      </c>
      <c r="E138" s="142">
        <v>61</v>
      </c>
      <c r="F138" s="142">
        <v>2.7</v>
      </c>
    </row>
    <row r="139" spans="1:12" x14ac:dyDescent="0.2">
      <c r="A139" s="209">
        <v>44883.75</v>
      </c>
      <c r="B139" s="141">
        <v>761.2</v>
      </c>
      <c r="C139" s="141">
        <v>0</v>
      </c>
      <c r="D139" s="142">
        <v>18</v>
      </c>
      <c r="E139" s="142">
        <v>64</v>
      </c>
      <c r="F139" s="142">
        <v>2.2000000000000002</v>
      </c>
    </row>
    <row r="140" spans="1:12" x14ac:dyDescent="0.2">
      <c r="A140" s="209">
        <v>44883.791666666664</v>
      </c>
      <c r="B140" s="141">
        <v>761.5</v>
      </c>
      <c r="C140" s="141">
        <v>0</v>
      </c>
      <c r="D140" s="142">
        <v>17.600000000000001</v>
      </c>
      <c r="E140" s="142">
        <v>65</v>
      </c>
      <c r="F140" s="142">
        <v>1.8</v>
      </c>
    </row>
    <row r="141" spans="1:12" x14ac:dyDescent="0.2">
      <c r="A141" s="209">
        <v>44883.833333333336</v>
      </c>
      <c r="B141" s="141">
        <v>761.7</v>
      </c>
      <c r="C141" s="141">
        <v>0</v>
      </c>
      <c r="D141" s="142">
        <v>17.7</v>
      </c>
      <c r="E141" s="142">
        <v>65</v>
      </c>
      <c r="F141" s="142">
        <v>1.3</v>
      </c>
    </row>
    <row r="142" spans="1:12" x14ac:dyDescent="0.2">
      <c r="A142" s="209">
        <v>44883.875</v>
      </c>
      <c r="B142" s="141">
        <v>761.7</v>
      </c>
      <c r="C142" s="141">
        <v>0</v>
      </c>
      <c r="D142" s="142">
        <v>17.7</v>
      </c>
      <c r="E142" s="142">
        <v>65</v>
      </c>
      <c r="F142" s="142">
        <v>2.2000000000000002</v>
      </c>
    </row>
    <row r="143" spans="1:12" x14ac:dyDescent="0.2">
      <c r="A143" s="209">
        <v>44883.916666666664</v>
      </c>
      <c r="B143" s="141">
        <v>761.8</v>
      </c>
      <c r="C143" s="141">
        <v>0</v>
      </c>
      <c r="D143" s="142">
        <v>17.899999999999999</v>
      </c>
      <c r="E143" s="142">
        <v>64</v>
      </c>
      <c r="F143" s="142">
        <v>0.9</v>
      </c>
    </row>
    <row r="144" spans="1:12" x14ac:dyDescent="0.2">
      <c r="A144" s="209">
        <v>44883.958333333336</v>
      </c>
      <c r="B144" s="141">
        <v>761.7</v>
      </c>
      <c r="C144" s="141">
        <v>0</v>
      </c>
      <c r="D144" s="142">
        <v>18.399999999999999</v>
      </c>
      <c r="E144" s="142">
        <v>64</v>
      </c>
      <c r="F144" s="142">
        <v>0.9</v>
      </c>
    </row>
    <row r="145" spans="1:12" x14ac:dyDescent="0.2">
      <c r="A145" s="209">
        <v>44884</v>
      </c>
      <c r="B145" s="141">
        <v>761.2</v>
      </c>
      <c r="C145" s="141">
        <v>0</v>
      </c>
      <c r="D145" s="142">
        <v>18.2</v>
      </c>
      <c r="E145" s="142">
        <v>64</v>
      </c>
      <c r="F145" s="142">
        <v>1.3</v>
      </c>
    </row>
    <row r="146" spans="1:12" x14ac:dyDescent="0.2">
      <c r="A146" s="209">
        <v>44884.041666666664</v>
      </c>
      <c r="B146" s="141">
        <v>761</v>
      </c>
      <c r="C146" s="141">
        <v>0</v>
      </c>
      <c r="D146" s="142">
        <v>18.100000000000001</v>
      </c>
      <c r="E146" s="142">
        <v>64</v>
      </c>
      <c r="F146" s="142">
        <v>1.3</v>
      </c>
    </row>
    <row r="147" spans="1:12" x14ac:dyDescent="0.2">
      <c r="A147" s="209">
        <v>44884.083333333336</v>
      </c>
      <c r="B147" s="141">
        <v>760.6</v>
      </c>
      <c r="C147" s="141">
        <v>0</v>
      </c>
      <c r="D147" s="142">
        <v>17.899999999999999</v>
      </c>
      <c r="E147" s="142">
        <v>64</v>
      </c>
      <c r="F147" s="142">
        <v>0</v>
      </c>
    </row>
    <row r="148" spans="1:12" x14ac:dyDescent="0.2">
      <c r="A148" s="209">
        <v>44884.125</v>
      </c>
      <c r="B148" s="141">
        <v>760.3</v>
      </c>
      <c r="C148" s="141">
        <v>0</v>
      </c>
      <c r="D148" s="142">
        <v>17.7</v>
      </c>
      <c r="E148" s="142">
        <v>65</v>
      </c>
      <c r="F148" s="142">
        <v>0.9</v>
      </c>
    </row>
    <row r="149" spans="1:12" x14ac:dyDescent="0.2">
      <c r="A149" s="209">
        <v>44884.166666666664</v>
      </c>
      <c r="B149" s="141">
        <v>760.6</v>
      </c>
      <c r="C149" s="141">
        <v>0</v>
      </c>
      <c r="D149" s="142">
        <v>17.2</v>
      </c>
      <c r="E149" s="142">
        <v>68</v>
      </c>
      <c r="F149" s="142">
        <v>0.9</v>
      </c>
    </row>
    <row r="150" spans="1:12" x14ac:dyDescent="0.2">
      <c r="A150" s="209">
        <v>44884.208333333336</v>
      </c>
      <c r="B150" s="141">
        <v>760.9</v>
      </c>
      <c r="C150" s="141">
        <v>0</v>
      </c>
      <c r="D150" s="142">
        <v>17</v>
      </c>
      <c r="E150" s="142">
        <v>69</v>
      </c>
      <c r="F150" s="142">
        <v>1.3</v>
      </c>
    </row>
    <row r="151" spans="1:12" x14ac:dyDescent="0.2">
      <c r="A151" s="209">
        <v>44884.25</v>
      </c>
      <c r="B151" s="141">
        <v>761.2</v>
      </c>
      <c r="C151" s="141">
        <v>0</v>
      </c>
      <c r="D151" s="142">
        <v>16.899999999999999</v>
      </c>
      <c r="E151" s="142">
        <v>68</v>
      </c>
      <c r="F151" s="142">
        <v>0.4</v>
      </c>
    </row>
    <row r="152" spans="1:12" x14ac:dyDescent="0.2">
      <c r="A152" s="209">
        <v>44884.291666666664</v>
      </c>
      <c r="B152" s="141">
        <v>761.8</v>
      </c>
      <c r="C152" s="141">
        <v>0</v>
      </c>
      <c r="D152" s="142">
        <v>17.2</v>
      </c>
      <c r="E152" s="142">
        <v>67</v>
      </c>
      <c r="F152" s="142">
        <v>1.3</v>
      </c>
    </row>
    <row r="153" spans="1:12" x14ac:dyDescent="0.2">
      <c r="A153" s="209">
        <v>44884.333333333336</v>
      </c>
      <c r="B153" s="141">
        <v>762.1</v>
      </c>
      <c r="C153" s="141">
        <v>0</v>
      </c>
      <c r="D153" s="142">
        <v>17.5</v>
      </c>
      <c r="E153" s="142">
        <v>66</v>
      </c>
      <c r="F153" s="142">
        <v>1.3</v>
      </c>
    </row>
    <row r="154" spans="1:12" x14ac:dyDescent="0.2">
      <c r="A154" s="209">
        <v>44884.375</v>
      </c>
      <c r="B154" s="335">
        <v>762.1</v>
      </c>
      <c r="C154" s="335">
        <v>0</v>
      </c>
      <c r="D154" s="335">
        <v>18</v>
      </c>
      <c r="E154" s="335">
        <v>65</v>
      </c>
      <c r="F154" s="335">
        <v>1.3</v>
      </c>
    </row>
    <row r="155" spans="1:12" x14ac:dyDescent="0.2">
      <c r="A155" s="209">
        <v>44884.416666666664</v>
      </c>
      <c r="B155" s="141">
        <v>762.2</v>
      </c>
      <c r="C155" s="141">
        <v>0</v>
      </c>
      <c r="D155" s="142">
        <v>18.899999999999999</v>
      </c>
      <c r="E155" s="142">
        <v>63</v>
      </c>
      <c r="F155" s="142">
        <v>1.8</v>
      </c>
    </row>
    <row r="156" spans="1:12" x14ac:dyDescent="0.2">
      <c r="A156" s="209">
        <v>44884.458333333336</v>
      </c>
      <c r="B156" s="141">
        <v>761.5</v>
      </c>
      <c r="C156" s="141">
        <v>0</v>
      </c>
      <c r="D156" s="142">
        <v>20.399999999999999</v>
      </c>
      <c r="E156" s="142">
        <v>58</v>
      </c>
      <c r="F156" s="142">
        <v>2.2000000000000002</v>
      </c>
    </row>
    <row r="157" spans="1:12" x14ac:dyDescent="0.2">
      <c r="A157" s="209">
        <v>44884.5</v>
      </c>
      <c r="B157" s="141">
        <v>761.4</v>
      </c>
      <c r="C157" s="141">
        <v>0</v>
      </c>
      <c r="D157" s="142">
        <v>20.399999999999999</v>
      </c>
      <c r="E157" s="142">
        <v>57</v>
      </c>
      <c r="F157" s="142">
        <v>2.7</v>
      </c>
    </row>
    <row r="158" spans="1:12" x14ac:dyDescent="0.2">
      <c r="A158" s="209">
        <v>44884.541666666664</v>
      </c>
      <c r="B158" s="141">
        <v>761.2</v>
      </c>
      <c r="C158" s="141">
        <v>0</v>
      </c>
      <c r="D158" s="142">
        <v>20</v>
      </c>
      <c r="E158" s="143">
        <v>59</v>
      </c>
      <c r="F158" s="142">
        <v>3.1</v>
      </c>
    </row>
    <row r="159" spans="1:12" x14ac:dyDescent="0.2">
      <c r="A159" s="290" t="s">
        <v>165</v>
      </c>
      <c r="B159" s="144">
        <f>AVERAGE(B134:B158)</f>
        <v>761.37600000000009</v>
      </c>
      <c r="C159" s="144">
        <f>AVERAGE(C134:C158)</f>
        <v>0</v>
      </c>
      <c r="D159" s="144">
        <f>AVERAGE(D134:D158)</f>
        <v>18.487999999999992</v>
      </c>
      <c r="E159" s="144">
        <f>AVERAGE(E134:E158)</f>
        <v>63</v>
      </c>
      <c r="F159" s="144">
        <f>AVERAGE(F134:F158)</f>
        <v>1.72</v>
      </c>
      <c r="H159">
        <f>MIN(B134:B157)</f>
        <v>760.3</v>
      </c>
      <c r="I159">
        <f>MIN(C134:C157)</f>
        <v>0</v>
      </c>
      <c r="J159">
        <f>MIN(D134:D157)</f>
        <v>16.899999999999999</v>
      </c>
      <c r="K159">
        <f>MIN(E134:E157)</f>
        <v>56</v>
      </c>
      <c r="L159">
        <f>MIN(F134:F157)</f>
        <v>0</v>
      </c>
    </row>
    <row r="160" spans="1:12" x14ac:dyDescent="0.2">
      <c r="A160" s="360" t="s">
        <v>250</v>
      </c>
      <c r="B160" s="360"/>
      <c r="C160" s="360"/>
      <c r="D160" s="360"/>
      <c r="E160" s="360"/>
      <c r="F160" s="360"/>
    </row>
    <row r="161" spans="1:6" x14ac:dyDescent="0.2">
      <c r="A161" s="360" t="s">
        <v>395</v>
      </c>
      <c r="B161" s="360"/>
      <c r="C161" s="360"/>
      <c r="D161" s="360"/>
      <c r="E161" s="360"/>
      <c r="F161" s="360"/>
    </row>
    <row r="162" spans="1:6" ht="13.15" hidden="1" customHeight="1" x14ac:dyDescent="0.2">
      <c r="A162" s="349" t="s">
        <v>166</v>
      </c>
      <c r="B162" s="349"/>
      <c r="C162" s="349"/>
      <c r="D162" s="349"/>
      <c r="E162" s="349"/>
      <c r="F162" s="349"/>
    </row>
    <row r="163" spans="1:6" ht="33.75" hidden="1" x14ac:dyDescent="0.2">
      <c r="A163" s="139" t="s">
        <v>147</v>
      </c>
      <c r="B163" s="139" t="s">
        <v>175</v>
      </c>
      <c r="C163" s="139"/>
      <c r="D163" s="139" t="s">
        <v>176</v>
      </c>
      <c r="E163" s="139" t="s">
        <v>148</v>
      </c>
      <c r="F163" s="139" t="s">
        <v>149</v>
      </c>
    </row>
    <row r="164" spans="1:6" ht="13.9" hidden="1" customHeight="1" x14ac:dyDescent="0.2">
      <c r="A164" s="209"/>
      <c r="B164" s="141"/>
      <c r="C164" s="141"/>
      <c r="D164" s="142"/>
      <c r="E164" s="143"/>
      <c r="F164" s="142"/>
    </row>
    <row r="165" spans="1:6" hidden="1" x14ac:dyDescent="0.2">
      <c r="A165" s="209"/>
      <c r="B165" s="141"/>
      <c r="C165" s="141"/>
      <c r="D165" s="142"/>
      <c r="E165" s="143"/>
      <c r="F165" s="142"/>
    </row>
    <row r="166" spans="1:6" hidden="1" x14ac:dyDescent="0.2">
      <c r="A166" s="209"/>
      <c r="B166" s="141"/>
      <c r="C166" s="141"/>
      <c r="D166" s="142"/>
      <c r="E166" s="143"/>
      <c r="F166" s="142"/>
    </row>
    <row r="167" spans="1:6" hidden="1" x14ac:dyDescent="0.2">
      <c r="A167" s="209"/>
      <c r="B167" s="141"/>
      <c r="C167" s="141"/>
      <c r="D167" s="142"/>
      <c r="E167" s="143"/>
      <c r="F167" s="142"/>
    </row>
    <row r="168" spans="1:6" hidden="1" x14ac:dyDescent="0.2">
      <c r="A168" s="209"/>
      <c r="B168" s="141"/>
      <c r="C168" s="141"/>
      <c r="D168" s="142"/>
      <c r="E168" s="143"/>
      <c r="F168" s="142"/>
    </row>
    <row r="169" spans="1:6" hidden="1" x14ac:dyDescent="0.2">
      <c r="A169" s="209"/>
      <c r="B169" s="141"/>
      <c r="C169" s="141"/>
      <c r="D169" s="142"/>
      <c r="E169" s="143"/>
      <c r="F169" s="142"/>
    </row>
    <row r="170" spans="1:6" hidden="1" x14ac:dyDescent="0.2">
      <c r="A170" s="209"/>
      <c r="B170" s="141"/>
      <c r="C170" s="141"/>
      <c r="D170" s="142"/>
      <c r="E170" s="143"/>
      <c r="F170" s="142"/>
    </row>
    <row r="171" spans="1:6" hidden="1" x14ac:dyDescent="0.2">
      <c r="A171" s="209"/>
      <c r="B171" s="141"/>
      <c r="C171" s="141"/>
      <c r="D171" s="142"/>
      <c r="E171" s="143"/>
      <c r="F171" s="142"/>
    </row>
    <row r="172" spans="1:6" hidden="1" x14ac:dyDescent="0.2">
      <c r="A172" s="209"/>
      <c r="B172" s="141"/>
      <c r="C172" s="141"/>
      <c r="D172" s="142"/>
      <c r="E172" s="143"/>
      <c r="F172" s="142"/>
    </row>
    <row r="173" spans="1:6" hidden="1" x14ac:dyDescent="0.2">
      <c r="A173" s="209"/>
      <c r="B173" s="141"/>
      <c r="C173" s="141"/>
      <c r="D173" s="142"/>
      <c r="E173" s="143"/>
      <c r="F173" s="142"/>
    </row>
    <row r="174" spans="1:6" hidden="1" x14ac:dyDescent="0.2">
      <c r="A174" s="209"/>
      <c r="B174" s="141"/>
      <c r="C174" s="141"/>
      <c r="D174" s="142"/>
      <c r="E174" s="143"/>
      <c r="F174" s="142"/>
    </row>
    <row r="175" spans="1:6" hidden="1" x14ac:dyDescent="0.2">
      <c r="A175" s="209"/>
      <c r="B175" s="141"/>
      <c r="C175" s="141"/>
      <c r="D175" s="142"/>
      <c r="E175" s="143"/>
      <c r="F175" s="142"/>
    </row>
    <row r="176" spans="1:6" hidden="1" x14ac:dyDescent="0.2">
      <c r="A176" s="209"/>
      <c r="B176" s="141"/>
      <c r="C176" s="141"/>
      <c r="D176" s="142"/>
      <c r="E176" s="143"/>
      <c r="F176" s="142"/>
    </row>
    <row r="177" spans="1:6" hidden="1" x14ac:dyDescent="0.2">
      <c r="A177" s="209"/>
      <c r="B177" s="141"/>
      <c r="C177" s="141"/>
      <c r="D177" s="142"/>
      <c r="E177" s="143"/>
      <c r="F177" s="142"/>
    </row>
    <row r="178" spans="1:6" hidden="1" x14ac:dyDescent="0.2">
      <c r="A178" s="209"/>
      <c r="B178" s="141"/>
      <c r="C178" s="141"/>
      <c r="D178" s="142"/>
      <c r="E178" s="143"/>
      <c r="F178" s="142"/>
    </row>
    <row r="179" spans="1:6" hidden="1" x14ac:dyDescent="0.2">
      <c r="A179" s="209"/>
      <c r="B179" s="141"/>
      <c r="C179" s="141"/>
      <c r="D179" s="142"/>
      <c r="E179" s="143"/>
      <c r="F179" s="142"/>
    </row>
    <row r="180" spans="1:6" hidden="1" x14ac:dyDescent="0.2">
      <c r="A180" s="209"/>
      <c r="B180" s="141"/>
      <c r="C180" s="141"/>
      <c r="D180" s="142"/>
      <c r="E180" s="143"/>
      <c r="F180" s="142"/>
    </row>
    <row r="181" spans="1:6" hidden="1" x14ac:dyDescent="0.2">
      <c r="A181" s="209"/>
      <c r="B181" s="141"/>
      <c r="C181" s="141"/>
      <c r="D181" s="142"/>
      <c r="E181" s="143"/>
      <c r="F181" s="142"/>
    </row>
    <row r="182" spans="1:6" hidden="1" x14ac:dyDescent="0.2">
      <c r="A182" s="209"/>
      <c r="B182" s="141"/>
      <c r="C182" s="141"/>
      <c r="D182" s="142"/>
      <c r="E182" s="143"/>
      <c r="F182" s="142"/>
    </row>
    <row r="183" spans="1:6" hidden="1" x14ac:dyDescent="0.2">
      <c r="A183" s="209"/>
      <c r="B183" s="141"/>
      <c r="C183" s="141"/>
      <c r="D183" s="142"/>
      <c r="E183" s="143"/>
      <c r="F183" s="142"/>
    </row>
    <row r="184" spans="1:6" hidden="1" x14ac:dyDescent="0.2">
      <c r="A184" s="209"/>
      <c r="B184" s="141"/>
      <c r="C184" s="141"/>
      <c r="D184" s="142"/>
      <c r="E184" s="143"/>
      <c r="F184" s="142"/>
    </row>
    <row r="185" spans="1:6" hidden="1" x14ac:dyDescent="0.2">
      <c r="A185" s="209"/>
      <c r="B185" s="141"/>
      <c r="C185" s="141"/>
      <c r="D185" s="142"/>
      <c r="E185" s="143"/>
      <c r="F185" s="142"/>
    </row>
    <row r="186" spans="1:6" hidden="1" x14ac:dyDescent="0.2">
      <c r="A186" s="209"/>
      <c r="B186" s="141"/>
      <c r="C186" s="141"/>
      <c r="D186" s="142"/>
      <c r="E186" s="143"/>
      <c r="F186" s="142"/>
    </row>
    <row r="187" spans="1:6" hidden="1" x14ac:dyDescent="0.2">
      <c r="A187" s="209"/>
      <c r="B187" s="141"/>
      <c r="C187" s="141"/>
      <c r="D187" s="142"/>
      <c r="E187" s="143"/>
      <c r="F187" s="142"/>
    </row>
    <row r="188" spans="1:6" hidden="1" x14ac:dyDescent="0.2">
      <c r="A188" s="140"/>
      <c r="B188" s="141"/>
      <c r="C188" s="141"/>
      <c r="D188" s="142"/>
      <c r="E188" s="143"/>
      <c r="F188" s="142"/>
    </row>
    <row r="189" spans="1:6" hidden="1" x14ac:dyDescent="0.2">
      <c r="A189" s="206" t="s">
        <v>167</v>
      </c>
      <c r="B189" s="144" t="e">
        <f>AVERAGE(B164:B188)</f>
        <v>#DIV/0!</v>
      </c>
      <c r="C189" s="144" t="e">
        <f>AVERAGE(C164:C188)</f>
        <v>#DIV/0!</v>
      </c>
      <c r="D189" s="144" t="e">
        <f t="shared" ref="D189:F189" si="8">AVERAGE(D164:D188)</f>
        <v>#DIV/0!</v>
      </c>
      <c r="E189" s="144" t="e">
        <f t="shared" si="8"/>
        <v>#DIV/0!</v>
      </c>
      <c r="F189" s="144" t="e">
        <f t="shared" si="8"/>
        <v>#DIV/0!</v>
      </c>
    </row>
    <row r="190" spans="1:6" hidden="1" x14ac:dyDescent="0.2">
      <c r="A190" s="19"/>
      <c r="B190" s="19"/>
      <c r="C190" s="19"/>
      <c r="D190" s="19"/>
      <c r="E190" s="19"/>
      <c r="F190" s="19"/>
    </row>
    <row r="191" spans="1:6" hidden="1" x14ac:dyDescent="0.2">
      <c r="A191" s="19"/>
      <c r="B191" s="19"/>
      <c r="C191" s="19"/>
      <c r="D191" s="19"/>
      <c r="E191" s="19"/>
      <c r="F191" s="19"/>
    </row>
    <row r="192" spans="1:6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  <row r="532" spans="1:6" x14ac:dyDescent="0.2">
      <c r="A532" s="19"/>
      <c r="B532" s="19"/>
      <c r="C532" s="19"/>
      <c r="D532" s="19"/>
      <c r="E532" s="19"/>
      <c r="F532" s="19"/>
    </row>
  </sheetData>
  <mergeCells count="14">
    <mergeCell ref="A162:F162"/>
    <mergeCell ref="A103:F103"/>
    <mergeCell ref="A132:F132"/>
    <mergeCell ref="A10:F10"/>
    <mergeCell ref="B1:F4"/>
    <mergeCell ref="A45:F45"/>
    <mergeCell ref="A74:F74"/>
    <mergeCell ref="E12:F12"/>
    <mergeCell ref="E14:F14"/>
    <mergeCell ref="B6:F6"/>
    <mergeCell ref="A16:F16"/>
    <mergeCell ref="A161:F161"/>
    <mergeCell ref="A160:F160"/>
    <mergeCell ref="A131:F13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rowBreaks count="2" manualBreakCount="2">
    <brk id="73" max="5" man="1"/>
    <brk id="131" max="5" man="1"/>
  </rowBreaks>
  <ignoredErrors>
    <ignoredError sqref="B43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view="pageBreakPreview" topLeftCell="B2" zoomScale="90" zoomScaleNormal="90" zoomScaleSheetLayoutView="90" zoomScalePageLayoutView="90" workbookViewId="0">
      <selection activeCell="U46" sqref="U46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62"/>
      <c r="C2" s="362"/>
      <c r="D2" s="362"/>
      <c r="E2" s="362"/>
      <c r="F2" s="352" t="s">
        <v>225</v>
      </c>
      <c r="G2" s="352"/>
      <c r="H2" s="352"/>
      <c r="I2" s="352"/>
      <c r="J2" s="352"/>
      <c r="K2" s="352"/>
      <c r="L2" s="352"/>
      <c r="M2" s="352"/>
      <c r="N2" s="352"/>
      <c r="O2" s="353"/>
    </row>
    <row r="3" spans="1:18" ht="16.5" customHeight="1" x14ac:dyDescent="0.2">
      <c r="A3" s="52"/>
      <c r="B3" s="363"/>
      <c r="C3" s="363"/>
      <c r="D3" s="363"/>
      <c r="E3" s="363"/>
      <c r="F3" s="354"/>
      <c r="G3" s="354"/>
      <c r="H3" s="354"/>
      <c r="I3" s="354"/>
      <c r="J3" s="354"/>
      <c r="K3" s="354"/>
      <c r="L3" s="354"/>
      <c r="M3" s="354"/>
      <c r="N3" s="354"/>
      <c r="O3" s="355"/>
    </row>
    <row r="4" spans="1:18" ht="16.5" customHeight="1" x14ac:dyDescent="0.2">
      <c r="A4" s="52"/>
      <c r="B4" s="363"/>
      <c r="C4" s="363"/>
      <c r="D4" s="363"/>
      <c r="E4" s="363"/>
      <c r="F4" s="354"/>
      <c r="G4" s="354"/>
      <c r="H4" s="354"/>
      <c r="I4" s="354"/>
      <c r="J4" s="354"/>
      <c r="K4" s="354"/>
      <c r="L4" s="354"/>
      <c r="M4" s="354"/>
      <c r="N4" s="354"/>
      <c r="O4" s="355"/>
    </row>
    <row r="5" spans="1:18" ht="16.5" customHeight="1" thickBot="1" x14ac:dyDescent="0.25">
      <c r="A5" s="52"/>
      <c r="B5" s="364"/>
      <c r="C5" s="364"/>
      <c r="D5" s="364"/>
      <c r="E5" s="364"/>
      <c r="F5" s="356"/>
      <c r="G5" s="356"/>
      <c r="H5" s="356"/>
      <c r="I5" s="356"/>
      <c r="J5" s="356"/>
      <c r="K5" s="356"/>
      <c r="L5" s="356"/>
      <c r="M5" s="356"/>
      <c r="N5" s="356"/>
      <c r="O5" s="357"/>
    </row>
    <row r="6" spans="1:18" ht="12.6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68" t="s">
        <v>180</v>
      </c>
      <c r="C7" s="368"/>
      <c r="D7" s="359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15" customHeight="1" x14ac:dyDescent="0.2">
      <c r="A9" s="52"/>
      <c r="B9" s="368" t="s">
        <v>196</v>
      </c>
      <c r="C9" s="368"/>
      <c r="D9" s="370" t="str">
        <f>'A.2.1. Promedio meteorologia'!B8</f>
        <v>CA-VMP-6</v>
      </c>
      <c r="E9" s="370"/>
      <c r="F9" s="368" t="s">
        <v>181</v>
      </c>
      <c r="G9" s="368"/>
      <c r="H9" s="369" t="str">
        <f>'A.2.1. Promedio meteorologia'!E8</f>
        <v>0001-11-2022-418</v>
      </c>
      <c r="I9" s="369"/>
      <c r="J9" s="371" t="s">
        <v>171</v>
      </c>
      <c r="K9" s="371"/>
      <c r="L9" s="371"/>
      <c r="M9" s="371"/>
      <c r="N9" s="101">
        <v>5</v>
      </c>
      <c r="O9" s="101"/>
    </row>
    <row r="10" spans="1:18" ht="13.15" customHeight="1" x14ac:dyDescent="0.2">
      <c r="A10" s="5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  <c r="N10" s="103"/>
      <c r="O10" s="103"/>
    </row>
    <row r="11" spans="1:18" ht="19.5" customHeight="1" x14ac:dyDescent="0.2">
      <c r="A11" s="52"/>
      <c r="B11" s="367" t="s">
        <v>134</v>
      </c>
      <c r="C11" s="367"/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</row>
    <row r="12" spans="1:18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18" s="2" customFormat="1" ht="21" customHeight="1" thickBot="1" x14ac:dyDescent="0.25">
      <c r="A13" s="52"/>
      <c r="B13" s="105" t="s">
        <v>135</v>
      </c>
      <c r="C13" s="106" t="s">
        <v>66</v>
      </c>
      <c r="D13" s="107">
        <v>44879.520833333336</v>
      </c>
      <c r="E13" s="108"/>
      <c r="F13" s="106" t="s">
        <v>4</v>
      </c>
      <c r="G13" s="107">
        <v>44880.479166666664</v>
      </c>
      <c r="H13" s="109"/>
      <c r="I13" s="106" t="s">
        <v>5</v>
      </c>
      <c r="J13" s="366">
        <f>G13-D13</f>
        <v>0.95833333332848269</v>
      </c>
      <c r="K13" s="366"/>
      <c r="L13" s="110" t="s">
        <v>6</v>
      </c>
      <c r="M13" s="111">
        <f>$J13*60*24</f>
        <v>1379.9999999930151</v>
      </c>
      <c r="N13" s="112" t="s">
        <v>7</v>
      </c>
      <c r="O13" s="113"/>
      <c r="P13" s="155"/>
      <c r="R13" s="5"/>
    </row>
    <row r="14" spans="1:18" s="6" customFormat="1" ht="9.75" customHeight="1" x14ac:dyDescent="0.2">
      <c r="A14" s="54"/>
      <c r="B14" s="105"/>
      <c r="C14" s="114"/>
      <c r="D14" s="115"/>
      <c r="E14" s="115"/>
      <c r="F14" s="114"/>
      <c r="G14" s="115"/>
      <c r="H14" s="109"/>
      <c r="I14" s="114"/>
      <c r="J14" s="116"/>
      <c r="K14" s="116"/>
      <c r="L14" s="117"/>
      <c r="M14" s="118"/>
      <c r="N14" s="118"/>
      <c r="O14" s="119"/>
      <c r="P14" s="155"/>
      <c r="R14" s="5"/>
    </row>
    <row r="15" spans="1:18" s="2" customFormat="1" ht="18.75" customHeight="1" x14ac:dyDescent="0.2">
      <c r="A15" s="52"/>
      <c r="B15" s="365" t="s">
        <v>12</v>
      </c>
      <c r="C15" s="365"/>
      <c r="D15" s="365"/>
      <c r="E15" s="120">
        <f>J13</f>
        <v>0.95833333332848269</v>
      </c>
      <c r="F15" s="121" t="s">
        <v>6</v>
      </c>
      <c r="G15" s="113"/>
      <c r="H15" s="122"/>
      <c r="I15" s="122"/>
      <c r="J15" s="123"/>
      <c r="K15" s="122"/>
      <c r="L15" s="122"/>
      <c r="M15" s="105"/>
      <c r="N15" s="105"/>
      <c r="O15" s="105"/>
      <c r="P15" s="52"/>
    </row>
    <row r="16" spans="1:18" s="6" customFormat="1" ht="9.75" customHeight="1" x14ac:dyDescent="0.2">
      <c r="A16" s="54"/>
      <c r="B16" s="114"/>
      <c r="C16" s="114"/>
      <c r="D16" s="114"/>
      <c r="E16" s="124"/>
      <c r="F16" s="125"/>
      <c r="G16" s="124"/>
      <c r="H16" s="122"/>
      <c r="I16" s="122"/>
      <c r="J16" s="122"/>
      <c r="K16" s="122"/>
      <c r="L16" s="122"/>
      <c r="M16" s="105"/>
      <c r="N16" s="105"/>
      <c r="O16" s="105"/>
      <c r="P16" s="54"/>
    </row>
    <row r="17" spans="1:18" ht="19.5" customHeight="1" x14ac:dyDescent="0.2">
      <c r="A17" s="52"/>
      <c r="B17" s="372" t="s">
        <v>11</v>
      </c>
      <c r="C17" s="372"/>
      <c r="D17" s="372"/>
      <c r="E17" s="126">
        <f>'A.2.1. Promedio meteorologia'!D43</f>
        <v>18.595833333333331</v>
      </c>
      <c r="F17" s="372" t="s">
        <v>65</v>
      </c>
      <c r="G17" s="372"/>
      <c r="H17" s="126">
        <f>'A.2.1. Promedio meteorologia'!B43</f>
        <v>762.67916666666645</v>
      </c>
      <c r="I17" s="127"/>
      <c r="J17" s="128"/>
      <c r="K17" s="128"/>
      <c r="L17" s="128"/>
      <c r="M17" s="128"/>
      <c r="N17" s="128"/>
      <c r="O17" s="128"/>
      <c r="P17" s="128"/>
    </row>
    <row r="18" spans="1:18" ht="13.5" thickBot="1" x14ac:dyDescent="0.25">
      <c r="A18" s="52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</row>
    <row r="19" spans="1:18" ht="11.25" customHeight="1" thickTop="1" thickBot="1" x14ac:dyDescent="0.25">
      <c r="A19" s="52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</row>
    <row r="20" spans="1:18" s="2" customFormat="1" ht="21" customHeight="1" thickBot="1" x14ac:dyDescent="0.25">
      <c r="A20" s="52"/>
      <c r="B20" s="105" t="s">
        <v>136</v>
      </c>
      <c r="C20" s="106" t="s">
        <v>66</v>
      </c>
      <c r="D20" s="107">
        <v>44880.5</v>
      </c>
      <c r="E20" s="108"/>
      <c r="F20" s="106" t="s">
        <v>4</v>
      </c>
      <c r="G20" s="107">
        <v>44881.458333333336</v>
      </c>
      <c r="H20" s="109"/>
      <c r="I20" s="106" t="s">
        <v>5</v>
      </c>
      <c r="J20" s="366">
        <f>G20-D20</f>
        <v>0.95833333333575865</v>
      </c>
      <c r="K20" s="366"/>
      <c r="L20" s="110" t="s">
        <v>6</v>
      </c>
      <c r="M20" s="111">
        <f>$J20*60*24</f>
        <v>1380.0000000034925</v>
      </c>
      <c r="N20" s="112" t="s">
        <v>7</v>
      </c>
      <c r="O20" s="113"/>
      <c r="P20" s="155"/>
      <c r="R20" s="5"/>
    </row>
    <row r="21" spans="1:18" s="6" customFormat="1" ht="9.75" customHeight="1" x14ac:dyDescent="0.2">
      <c r="A21" s="54"/>
      <c r="B21" s="105"/>
      <c r="C21" s="114"/>
      <c r="D21" s="115"/>
      <c r="E21" s="115"/>
      <c r="F21" s="114"/>
      <c r="G21" s="115"/>
      <c r="H21" s="109"/>
      <c r="I21" s="114"/>
      <c r="J21" s="116"/>
      <c r="K21" s="116"/>
      <c r="L21" s="117"/>
      <c r="M21" s="118"/>
      <c r="N21" s="118"/>
      <c r="O21" s="119"/>
      <c r="P21" s="155"/>
      <c r="R21" s="5"/>
    </row>
    <row r="22" spans="1:18" s="2" customFormat="1" ht="18.75" customHeight="1" x14ac:dyDescent="0.2">
      <c r="A22" s="52"/>
      <c r="B22" s="365" t="s">
        <v>12</v>
      </c>
      <c r="C22" s="365"/>
      <c r="D22" s="365"/>
      <c r="E22" s="120">
        <f>J20</f>
        <v>0.95833333333575865</v>
      </c>
      <c r="F22" s="121" t="s">
        <v>6</v>
      </c>
      <c r="G22" s="113"/>
      <c r="H22" s="122"/>
      <c r="I22" s="122"/>
      <c r="J22" s="122"/>
      <c r="K22" s="122"/>
      <c r="L22" s="122"/>
      <c r="M22" s="105"/>
      <c r="N22" s="105"/>
      <c r="O22" s="105"/>
      <c r="P22" s="52"/>
    </row>
    <row r="23" spans="1:18" s="6" customFormat="1" ht="9.75" customHeight="1" x14ac:dyDescent="0.2">
      <c r="A23" s="54"/>
      <c r="B23" s="114"/>
      <c r="C23" s="114"/>
      <c r="D23" s="114"/>
      <c r="E23" s="124"/>
      <c r="F23" s="125"/>
      <c r="G23" s="124"/>
      <c r="H23" s="122"/>
      <c r="I23" s="122"/>
      <c r="J23" s="122"/>
      <c r="K23" s="122"/>
      <c r="L23" s="122"/>
      <c r="M23" s="105"/>
      <c r="N23" s="105"/>
      <c r="O23" s="105"/>
      <c r="P23" s="54"/>
    </row>
    <row r="24" spans="1:18" ht="19.5" customHeight="1" x14ac:dyDescent="0.2">
      <c r="A24" s="52"/>
      <c r="B24" s="372" t="s">
        <v>11</v>
      </c>
      <c r="C24" s="372"/>
      <c r="D24" s="372"/>
      <c r="E24" s="126">
        <f>'A.2.1. Promedio meteorologia'!D72</f>
        <v>19.269565217391307</v>
      </c>
      <c r="F24" s="372" t="s">
        <v>65</v>
      </c>
      <c r="G24" s="372"/>
      <c r="H24" s="126">
        <f>'A.2.1. Promedio meteorologia'!B72</f>
        <v>763.37391304347841</v>
      </c>
      <c r="I24" s="127"/>
      <c r="J24" s="128"/>
      <c r="K24" s="128"/>
      <c r="L24" s="128"/>
      <c r="M24" s="128"/>
      <c r="N24" s="128"/>
      <c r="O24" s="128"/>
      <c r="P24" s="128"/>
    </row>
    <row r="25" spans="1:18" ht="13.5" thickBot="1" x14ac:dyDescent="0.25">
      <c r="A25" s="52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8" ht="11.25" customHeight="1" thickTop="1" thickBot="1" x14ac:dyDescent="0.25">
      <c r="A26" s="52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8" s="2" customFormat="1" ht="21" customHeight="1" thickBot="1" x14ac:dyDescent="0.25">
      <c r="A27" s="52"/>
      <c r="B27" s="105" t="s">
        <v>137</v>
      </c>
      <c r="C27" s="106" t="s">
        <v>66</v>
      </c>
      <c r="D27" s="107">
        <v>44881.5625</v>
      </c>
      <c r="E27" s="108"/>
      <c r="F27" s="106" t="s">
        <v>4</v>
      </c>
      <c r="G27" s="107">
        <v>44882.541666666664</v>
      </c>
      <c r="H27" s="109"/>
      <c r="I27" s="106" t="s">
        <v>5</v>
      </c>
      <c r="J27" s="366">
        <f>G27-D27</f>
        <v>0.97916666666424135</v>
      </c>
      <c r="K27" s="366"/>
      <c r="L27" s="110" t="s">
        <v>6</v>
      </c>
      <c r="M27" s="111">
        <f>$J27*60*24</f>
        <v>1409.9999999965075</v>
      </c>
      <c r="N27" s="112" t="s">
        <v>7</v>
      </c>
      <c r="O27" s="113"/>
      <c r="P27" s="155"/>
      <c r="R27" s="5"/>
    </row>
    <row r="28" spans="1:18" s="6" customFormat="1" ht="9.75" customHeight="1" x14ac:dyDescent="0.2">
      <c r="A28" s="54"/>
      <c r="B28" s="105"/>
      <c r="C28" s="114"/>
      <c r="D28" s="115"/>
      <c r="E28" s="115"/>
      <c r="F28" s="114"/>
      <c r="G28" s="115"/>
      <c r="H28" s="109"/>
      <c r="I28" s="114"/>
      <c r="J28" s="116"/>
      <c r="K28" s="116"/>
      <c r="L28" s="117"/>
      <c r="M28" s="118"/>
      <c r="N28" s="118"/>
      <c r="O28" s="119"/>
      <c r="P28" s="155"/>
      <c r="R28" s="5"/>
    </row>
    <row r="29" spans="1:18" s="2" customFormat="1" ht="18.75" customHeight="1" x14ac:dyDescent="0.2">
      <c r="A29" s="52"/>
      <c r="B29" s="365" t="s">
        <v>12</v>
      </c>
      <c r="C29" s="365"/>
      <c r="D29" s="365"/>
      <c r="E29" s="120">
        <f>J27</f>
        <v>0.97916666666424135</v>
      </c>
      <c r="F29" s="121" t="s">
        <v>6</v>
      </c>
      <c r="G29" s="113"/>
      <c r="H29" s="122"/>
      <c r="I29" s="122"/>
      <c r="J29" s="122"/>
      <c r="K29" s="122"/>
      <c r="L29" s="122"/>
      <c r="M29" s="105"/>
      <c r="N29" s="105"/>
      <c r="O29" s="105"/>
      <c r="P29" s="52"/>
    </row>
    <row r="30" spans="1:18" s="6" customFormat="1" ht="9.75" customHeight="1" x14ac:dyDescent="0.2">
      <c r="A30" s="54"/>
      <c r="B30" s="114"/>
      <c r="C30" s="114"/>
      <c r="D30" s="114"/>
      <c r="E30" s="124"/>
      <c r="F30" s="125"/>
      <c r="G30" s="124"/>
      <c r="H30" s="122"/>
      <c r="I30" s="122"/>
      <c r="J30" s="122"/>
      <c r="K30" s="122"/>
      <c r="L30" s="122"/>
      <c r="M30" s="105"/>
      <c r="N30" s="105"/>
      <c r="O30" s="105"/>
      <c r="P30" s="54"/>
    </row>
    <row r="31" spans="1:18" ht="19.5" customHeight="1" x14ac:dyDescent="0.2">
      <c r="A31" s="52"/>
      <c r="B31" s="372" t="s">
        <v>11</v>
      </c>
      <c r="C31" s="372"/>
      <c r="D31" s="372"/>
      <c r="E31" s="126">
        <f>'A.2.1. Promedio meteorologia'!D101</f>
        <v>18.716666666666669</v>
      </c>
      <c r="F31" s="372" t="s">
        <v>65</v>
      </c>
      <c r="G31" s="372"/>
      <c r="H31" s="126">
        <f>'A.2.1. Promedio meteorologia'!B101</f>
        <v>762.69583333333333</v>
      </c>
      <c r="I31" s="131"/>
      <c r="J31" s="54"/>
      <c r="K31" s="54"/>
      <c r="L31" s="54"/>
      <c r="M31" s="54"/>
      <c r="N31" s="54"/>
      <c r="O31" s="54"/>
      <c r="P31" s="128"/>
    </row>
    <row r="32" spans="1:18" ht="13.5" thickBot="1" x14ac:dyDescent="0.25">
      <c r="A32" s="52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8" ht="11.25" customHeight="1" thickTop="1" thickBot="1" x14ac:dyDescent="0.25">
      <c r="A33" s="52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8" s="2" customFormat="1" ht="21" customHeight="1" thickBot="1" x14ac:dyDescent="0.25">
      <c r="A34" s="52"/>
      <c r="B34" s="105" t="s">
        <v>138</v>
      </c>
      <c r="C34" s="106" t="s">
        <v>66</v>
      </c>
      <c r="D34" s="107">
        <v>44882.5625</v>
      </c>
      <c r="E34" s="108"/>
      <c r="F34" s="106" t="s">
        <v>4</v>
      </c>
      <c r="G34" s="107">
        <v>44883.510416666664</v>
      </c>
      <c r="H34" s="109"/>
      <c r="I34" s="106" t="s">
        <v>5</v>
      </c>
      <c r="J34" s="366">
        <f>G34-D34</f>
        <v>0.94791666666424135</v>
      </c>
      <c r="K34" s="366"/>
      <c r="L34" s="110" t="s">
        <v>6</v>
      </c>
      <c r="M34" s="111">
        <f>$J34*60*24</f>
        <v>1364.9999999965075</v>
      </c>
      <c r="N34" s="112" t="s">
        <v>7</v>
      </c>
      <c r="O34" s="113"/>
      <c r="P34" s="155"/>
      <c r="R34" s="5"/>
    </row>
    <row r="35" spans="1:18" s="6" customFormat="1" ht="9.75" customHeight="1" x14ac:dyDescent="0.2">
      <c r="A35" s="54"/>
      <c r="B35" s="105"/>
      <c r="C35" s="114"/>
      <c r="D35" s="115"/>
      <c r="E35" s="115"/>
      <c r="F35" s="114"/>
      <c r="G35" s="115"/>
      <c r="H35" s="109"/>
      <c r="I35" s="114"/>
      <c r="J35" s="116"/>
      <c r="K35" s="116"/>
      <c r="L35" s="117"/>
      <c r="M35" s="118"/>
      <c r="N35" s="118"/>
      <c r="O35" s="119"/>
      <c r="P35" s="155"/>
      <c r="R35" s="5"/>
    </row>
    <row r="36" spans="1:18" s="2" customFormat="1" ht="18.75" customHeight="1" x14ac:dyDescent="0.2">
      <c r="A36" s="52"/>
      <c r="B36" s="365" t="s">
        <v>12</v>
      </c>
      <c r="C36" s="365"/>
      <c r="D36" s="365"/>
      <c r="E36" s="120">
        <f>J34</f>
        <v>0.94791666666424135</v>
      </c>
      <c r="F36" s="121" t="s">
        <v>6</v>
      </c>
      <c r="G36" s="113"/>
      <c r="H36" s="122"/>
      <c r="I36" s="122"/>
      <c r="J36" s="122"/>
      <c r="K36" s="122"/>
      <c r="L36" s="122"/>
      <c r="M36" s="105"/>
      <c r="N36" s="105"/>
      <c r="O36" s="105"/>
      <c r="P36" s="52"/>
    </row>
    <row r="37" spans="1:18" s="6" customFormat="1" ht="9.75" customHeight="1" x14ac:dyDescent="0.2">
      <c r="A37" s="54"/>
      <c r="B37" s="114"/>
      <c r="C37" s="114"/>
      <c r="D37" s="114"/>
      <c r="E37" s="124"/>
      <c r="F37" s="125"/>
      <c r="G37" s="124"/>
      <c r="H37" s="122"/>
      <c r="I37" s="122"/>
      <c r="J37" s="122"/>
      <c r="K37" s="122"/>
      <c r="L37" s="122"/>
      <c r="M37" s="105"/>
      <c r="N37" s="105"/>
      <c r="O37" s="105"/>
      <c r="P37" s="54"/>
    </row>
    <row r="38" spans="1:18" ht="19.5" customHeight="1" x14ac:dyDescent="0.2">
      <c r="A38" s="52"/>
      <c r="B38" s="372" t="s">
        <v>11</v>
      </c>
      <c r="C38" s="372"/>
      <c r="D38" s="372"/>
      <c r="E38" s="126">
        <f>'A.2.1. Promedio meteorologia'!D130</f>
        <v>18.53</v>
      </c>
      <c r="F38" s="372" t="s">
        <v>65</v>
      </c>
      <c r="G38" s="372"/>
      <c r="H38" s="126">
        <f>'A.2.1. Promedio meteorologia'!B130</f>
        <v>762.08999999999992</v>
      </c>
      <c r="I38" s="131"/>
      <c r="J38" s="54"/>
      <c r="K38" s="54"/>
      <c r="L38" s="54"/>
      <c r="M38" s="54"/>
      <c r="N38" s="54"/>
      <c r="O38" s="54"/>
      <c r="P38" s="128"/>
    </row>
    <row r="39" spans="1:18" ht="13.5" thickBot="1" x14ac:dyDescent="0.25">
      <c r="A39" s="52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8" ht="14.25" thickTop="1" thickBot="1" x14ac:dyDescent="0.25">
      <c r="A40" s="5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8" s="2" customFormat="1" ht="21" customHeight="1" thickBot="1" x14ac:dyDescent="0.25">
      <c r="A41" s="52"/>
      <c r="B41" s="105" t="s">
        <v>139</v>
      </c>
      <c r="C41" s="106" t="s">
        <v>66</v>
      </c>
      <c r="D41" s="107">
        <v>44883.520833333336</v>
      </c>
      <c r="E41" s="108"/>
      <c r="F41" s="106" t="s">
        <v>4</v>
      </c>
      <c r="G41" s="107">
        <v>44884.520833333336</v>
      </c>
      <c r="H41" s="109"/>
      <c r="I41" s="106" t="s">
        <v>5</v>
      </c>
      <c r="J41" s="366">
        <f>G41-D41</f>
        <v>1</v>
      </c>
      <c r="K41" s="366"/>
      <c r="L41" s="110" t="s">
        <v>6</v>
      </c>
      <c r="M41" s="111">
        <f>$J41*60*24</f>
        <v>1440</v>
      </c>
      <c r="N41" s="112" t="s">
        <v>7</v>
      </c>
      <c r="O41" s="113"/>
      <c r="P41" s="155"/>
      <c r="R41" s="5"/>
    </row>
    <row r="42" spans="1:18" s="6" customFormat="1" ht="9.75" customHeight="1" x14ac:dyDescent="0.2">
      <c r="A42" s="54"/>
      <c r="B42" s="105"/>
      <c r="C42" s="114"/>
      <c r="D42" s="115"/>
      <c r="E42" s="115"/>
      <c r="F42" s="114"/>
      <c r="G42" s="115"/>
      <c r="H42" s="109"/>
      <c r="I42" s="114"/>
      <c r="J42" s="116"/>
      <c r="K42" s="116"/>
      <c r="L42" s="117"/>
      <c r="M42" s="118"/>
      <c r="N42" s="118"/>
      <c r="O42" s="119"/>
      <c r="P42" s="155"/>
      <c r="R42" s="5"/>
    </row>
    <row r="43" spans="1:18" s="2" customFormat="1" ht="18.75" customHeight="1" x14ac:dyDescent="0.2">
      <c r="A43" s="52"/>
      <c r="B43" s="365" t="s">
        <v>12</v>
      </c>
      <c r="C43" s="365"/>
      <c r="D43" s="365"/>
      <c r="E43" s="120">
        <f>J41</f>
        <v>1</v>
      </c>
      <c r="F43" s="121" t="s">
        <v>6</v>
      </c>
      <c r="G43" s="113"/>
      <c r="H43" s="122"/>
      <c r="I43" s="122"/>
      <c r="J43" s="122"/>
      <c r="K43" s="122"/>
      <c r="L43" s="122"/>
      <c r="M43" s="105"/>
      <c r="N43" s="105"/>
      <c r="O43" s="105"/>
      <c r="P43" s="52"/>
    </row>
    <row r="44" spans="1:18" s="6" customFormat="1" ht="9.75" customHeight="1" x14ac:dyDescent="0.2">
      <c r="A44" s="54"/>
      <c r="B44" s="114"/>
      <c r="C44" s="114"/>
      <c r="D44" s="114"/>
      <c r="E44" s="124"/>
      <c r="F44" s="125"/>
      <c r="G44" s="124"/>
      <c r="H44" s="122"/>
      <c r="I44" s="122"/>
      <c r="J44" s="122"/>
      <c r="K44" s="122"/>
      <c r="L44" s="122"/>
      <c r="M44" s="105"/>
      <c r="N44" s="105"/>
      <c r="O44" s="105"/>
      <c r="P44" s="54"/>
    </row>
    <row r="45" spans="1:18" ht="19.5" customHeight="1" x14ac:dyDescent="0.2">
      <c r="A45" s="52"/>
      <c r="B45" s="372" t="s">
        <v>11</v>
      </c>
      <c r="C45" s="372"/>
      <c r="D45" s="372"/>
      <c r="E45" s="126">
        <f>'A.2.1. Promedio meteorologia'!D159</f>
        <v>18.487999999999992</v>
      </c>
      <c r="F45" s="372" t="s">
        <v>65</v>
      </c>
      <c r="G45" s="372"/>
      <c r="H45" s="126">
        <f>'A.2.1. Promedio meteorologia'!B159</f>
        <v>761.37600000000009</v>
      </c>
      <c r="I45" s="131"/>
      <c r="J45" s="54"/>
      <c r="K45" s="54"/>
      <c r="L45" s="54"/>
      <c r="M45" s="54"/>
      <c r="N45" s="54"/>
      <c r="O45" s="54"/>
      <c r="P45" s="128"/>
    </row>
    <row r="46" spans="1:18" ht="13.5" thickBot="1" x14ac:dyDescent="0.25">
      <c r="A46" s="52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8" ht="14.25" hidden="1" thickTop="1" thickBot="1" x14ac:dyDescent="0.25">
      <c r="A47" s="52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8" ht="13.5" hidden="1" thickBot="1" x14ac:dyDescent="0.25">
      <c r="A48" s="52"/>
      <c r="B48" s="105" t="s">
        <v>140</v>
      </c>
      <c r="C48" s="293" t="s">
        <v>66</v>
      </c>
      <c r="D48" s="107"/>
      <c r="E48" s="108"/>
      <c r="F48" s="293" t="s">
        <v>4</v>
      </c>
      <c r="G48" s="107"/>
      <c r="H48" s="109"/>
      <c r="I48" s="293" t="s">
        <v>5</v>
      </c>
      <c r="J48" s="366">
        <f>G48-D48</f>
        <v>0</v>
      </c>
      <c r="K48" s="366"/>
      <c r="L48" s="110" t="s">
        <v>6</v>
      </c>
      <c r="M48" s="111">
        <f>$J48*60*24</f>
        <v>0</v>
      </c>
      <c r="N48" s="112" t="s">
        <v>7</v>
      </c>
      <c r="O48" s="113"/>
    </row>
    <row r="49" spans="1:15" hidden="1" x14ac:dyDescent="0.2">
      <c r="A49" s="52"/>
      <c r="B49" s="105"/>
      <c r="C49" s="114"/>
      <c r="D49" s="115"/>
      <c r="E49" s="115"/>
      <c r="F49" s="114"/>
      <c r="G49" s="115"/>
      <c r="H49" s="109"/>
      <c r="I49" s="114"/>
      <c r="J49" s="116"/>
      <c r="K49" s="116"/>
      <c r="L49" s="117"/>
      <c r="M49" s="118"/>
      <c r="N49" s="118"/>
      <c r="O49" s="119"/>
    </row>
    <row r="50" spans="1:15" hidden="1" x14ac:dyDescent="0.2">
      <c r="A50" s="52"/>
      <c r="B50" s="365" t="s">
        <v>12</v>
      </c>
      <c r="C50" s="365"/>
      <c r="D50" s="365"/>
      <c r="E50" s="120">
        <f>J48</f>
        <v>0</v>
      </c>
      <c r="F50" s="121" t="s">
        <v>6</v>
      </c>
      <c r="G50" s="113"/>
      <c r="H50" s="122"/>
      <c r="I50" s="122"/>
      <c r="J50" s="122"/>
      <c r="K50" s="122"/>
      <c r="L50" s="122"/>
      <c r="M50" s="105"/>
      <c r="N50" s="105"/>
      <c r="O50" s="105"/>
    </row>
    <row r="51" spans="1:15" hidden="1" x14ac:dyDescent="0.2">
      <c r="A51" s="52"/>
      <c r="B51" s="114"/>
      <c r="C51" s="114"/>
      <c r="D51" s="114"/>
      <c r="E51" s="124"/>
      <c r="F51" s="125"/>
      <c r="G51" s="124"/>
      <c r="H51" s="122"/>
      <c r="I51" s="122"/>
      <c r="J51" s="122"/>
      <c r="K51" s="122"/>
      <c r="L51" s="122"/>
      <c r="M51" s="105"/>
      <c r="N51" s="105"/>
      <c r="O51" s="105"/>
    </row>
    <row r="52" spans="1:15" hidden="1" x14ac:dyDescent="0.2">
      <c r="A52" s="52"/>
      <c r="B52" s="372" t="s">
        <v>11</v>
      </c>
      <c r="C52" s="372"/>
      <c r="D52" s="372"/>
      <c r="E52" s="126" t="e">
        <f>'A.2.1. Promedio meteorologia'!D189</f>
        <v>#DIV/0!</v>
      </c>
      <c r="F52" s="372" t="s">
        <v>65</v>
      </c>
      <c r="G52" s="372"/>
      <c r="H52" s="126" t="e">
        <f>'A.2.1. Promedio meteorologia'!B189</f>
        <v>#DIV/0!</v>
      </c>
      <c r="I52" s="131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15" ht="13.5" thickTop="1" x14ac:dyDescent="0.2">
      <c r="A54" s="52"/>
      <c r="B54" s="374" t="s">
        <v>13</v>
      </c>
      <c r="C54" s="374"/>
      <c r="D54" s="374"/>
      <c r="E54" s="374"/>
      <c r="F54" s="374"/>
      <c r="G54" s="374"/>
      <c r="H54" s="374"/>
      <c r="I54" s="374"/>
      <c r="J54" s="374"/>
      <c r="K54" s="374"/>
      <c r="L54" s="374"/>
      <c r="M54" s="374"/>
      <c r="N54" s="374"/>
      <c r="O54" s="374"/>
    </row>
    <row r="55" spans="1:15" ht="35.25" customHeight="1" x14ac:dyDescent="0.2">
      <c r="A55" s="52"/>
      <c r="B55" s="373" t="s">
        <v>233</v>
      </c>
      <c r="C55" s="373"/>
      <c r="D55" s="373"/>
      <c r="E55" s="373"/>
      <c r="F55" s="373"/>
      <c r="G55" s="373"/>
      <c r="H55" s="373"/>
      <c r="I55" s="373"/>
      <c r="J55" s="373"/>
      <c r="K55" s="373"/>
      <c r="L55" s="373"/>
      <c r="M55" s="373"/>
      <c r="N55" s="373"/>
      <c r="O55" s="373"/>
    </row>
  </sheetData>
  <mergeCells count="36">
    <mergeCell ref="B55:O55"/>
    <mergeCell ref="F17:G17"/>
    <mergeCell ref="B50:D50"/>
    <mergeCell ref="B52:D52"/>
    <mergeCell ref="F52:G52"/>
    <mergeCell ref="B54:O54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J48:K48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A53" zoomScale="86" zoomScaleNormal="80" zoomScaleSheetLayoutView="86" zoomScalePageLayoutView="40" workbookViewId="0">
      <selection activeCell="F60" sqref="F60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2" width="8.42578125" style="3" customWidth="1"/>
    <col min="13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411"/>
      <c r="C2" s="412"/>
      <c r="D2" s="354" t="s">
        <v>226</v>
      </c>
      <c r="E2" s="354"/>
      <c r="F2" s="354"/>
      <c r="G2" s="354"/>
      <c r="H2" s="354"/>
      <c r="I2" s="354"/>
      <c r="J2" s="355"/>
      <c r="K2" s="54"/>
    </row>
    <row r="3" spans="1:15" ht="12.75" customHeight="1" x14ac:dyDescent="0.2">
      <c r="A3" s="52"/>
      <c r="B3" s="413"/>
      <c r="C3" s="414"/>
      <c r="D3" s="354"/>
      <c r="E3" s="354"/>
      <c r="F3" s="354"/>
      <c r="G3" s="354"/>
      <c r="H3" s="354"/>
      <c r="I3" s="354"/>
      <c r="J3" s="355"/>
      <c r="K3" s="54"/>
    </row>
    <row r="4" spans="1:15" ht="12.75" customHeight="1" x14ac:dyDescent="0.2">
      <c r="A4" s="52"/>
      <c r="B4" s="413"/>
      <c r="C4" s="414"/>
      <c r="D4" s="354"/>
      <c r="E4" s="354"/>
      <c r="F4" s="354"/>
      <c r="G4" s="354"/>
      <c r="H4" s="354"/>
      <c r="I4" s="354"/>
      <c r="J4" s="355"/>
      <c r="K4" s="146"/>
    </row>
    <row r="5" spans="1:15" ht="13.5" customHeight="1" thickBot="1" x14ac:dyDescent="0.25">
      <c r="A5" s="52"/>
      <c r="B5" s="415"/>
      <c r="C5" s="416"/>
      <c r="D5" s="354"/>
      <c r="E5" s="354"/>
      <c r="F5" s="354"/>
      <c r="G5" s="354"/>
      <c r="H5" s="354"/>
      <c r="I5" s="354"/>
      <c r="J5" s="355"/>
      <c r="K5" s="54"/>
    </row>
    <row r="6" spans="1:15" ht="12.6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68" t="s">
        <v>180</v>
      </c>
      <c r="C7" s="368"/>
      <c r="D7" s="37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E7" s="376"/>
      <c r="F7" s="376"/>
      <c r="G7" s="376"/>
      <c r="H7" s="376"/>
      <c r="I7" s="376"/>
      <c r="J7" s="376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68" t="s">
        <v>196</v>
      </c>
      <c r="C9" s="368"/>
      <c r="D9" s="101" t="str">
        <f>'A.2.1. Promedio meteorologia'!B8</f>
        <v>CA-VMP-6</v>
      </c>
      <c r="E9" s="147"/>
      <c r="F9" s="368" t="s">
        <v>181</v>
      </c>
      <c r="G9" s="368"/>
      <c r="H9" s="100" t="str">
        <f>'A.2.1. Promedio meteorologia'!E8</f>
        <v>0001-11-2022-418</v>
      </c>
      <c r="I9" s="136" t="s">
        <v>170</v>
      </c>
      <c r="J9" s="100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75" t="s">
        <v>15</v>
      </c>
      <c r="C11" s="375"/>
      <c r="D11" s="375"/>
      <c r="E11" s="375"/>
      <c r="F11" s="375"/>
      <c r="G11" s="375"/>
      <c r="H11" s="375"/>
      <c r="I11" s="375"/>
      <c r="J11" s="375"/>
      <c r="K11" s="54"/>
      <c r="L11" s="3">
        <f>D24</f>
        <v>15</v>
      </c>
      <c r="N11" s="264">
        <f>I24</f>
        <v>15.3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92" t="s">
        <v>17</v>
      </c>
      <c r="C13" s="393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90" t="s">
        <v>131</v>
      </c>
      <c r="J13" s="391"/>
      <c r="K13" s="57"/>
      <c r="L13" s="264">
        <f>D32</f>
        <v>14.1</v>
      </c>
      <c r="N13" s="264">
        <f>I32</f>
        <v>14.5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64"/>
    </row>
    <row r="15" spans="1:15" ht="19.5" customHeight="1" x14ac:dyDescent="0.2">
      <c r="A15" s="52"/>
      <c r="B15" s="389" t="s">
        <v>16</v>
      </c>
      <c r="C15" s="389"/>
      <c r="D15" s="382" t="s">
        <v>8</v>
      </c>
      <c r="E15" s="382"/>
      <c r="F15" s="383" t="s">
        <v>14</v>
      </c>
      <c r="G15" s="384"/>
      <c r="H15" s="384"/>
      <c r="I15" s="384"/>
      <c r="J15" s="385"/>
      <c r="K15" s="57"/>
      <c r="L15" s="264">
        <f>D40</f>
        <v>15.2</v>
      </c>
      <c r="N15" s="264">
        <f>I40</f>
        <v>15.7</v>
      </c>
    </row>
    <row r="16" spans="1:15" x14ac:dyDescent="0.2">
      <c r="A16" s="52"/>
      <c r="B16" s="389"/>
      <c r="C16" s="389"/>
      <c r="D16" s="382" t="s">
        <v>9</v>
      </c>
      <c r="E16" s="382"/>
      <c r="F16" s="383" t="s">
        <v>67</v>
      </c>
      <c r="G16" s="384"/>
      <c r="H16" s="384"/>
      <c r="I16" s="384"/>
      <c r="J16" s="385"/>
      <c r="K16" s="57"/>
      <c r="L16" s="264">
        <f>D48</f>
        <v>15.2</v>
      </c>
      <c r="N16" s="264">
        <f>I48</f>
        <v>15.6</v>
      </c>
    </row>
    <row r="17" spans="1:14" ht="19.5" customHeight="1" x14ac:dyDescent="0.2">
      <c r="A17" s="52"/>
      <c r="B17" s="389"/>
      <c r="C17" s="389"/>
      <c r="D17" s="382" t="s">
        <v>10</v>
      </c>
      <c r="E17" s="382"/>
      <c r="F17" s="383" t="s">
        <v>272</v>
      </c>
      <c r="G17" s="384"/>
      <c r="H17" s="384"/>
      <c r="I17" s="384"/>
      <c r="J17" s="385"/>
      <c r="K17" s="57"/>
      <c r="L17" s="3">
        <f>D56</f>
        <v>15.3</v>
      </c>
      <c r="N17" s="264">
        <f>I56</f>
        <v>15.6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75" t="s">
        <v>18</v>
      </c>
      <c r="C19" s="375"/>
      <c r="D19" s="375"/>
      <c r="E19" s="375"/>
      <c r="F19" s="375"/>
      <c r="G19" s="375"/>
      <c r="H19" s="375"/>
      <c r="I19" s="375"/>
      <c r="J19" s="375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6" t="s">
        <v>3</v>
      </c>
      <c r="C21" s="387"/>
      <c r="D21" s="387"/>
      <c r="E21" s="387"/>
      <c r="F21" s="387"/>
      <c r="G21" s="387"/>
      <c r="H21" s="387"/>
      <c r="I21" s="387"/>
      <c r="J21" s="388"/>
      <c r="K21" s="60"/>
    </row>
    <row r="22" spans="1:14" ht="18" x14ac:dyDescent="0.2">
      <c r="A22" s="52"/>
      <c r="B22" s="61" t="s">
        <v>135</v>
      </c>
      <c r="C22" s="379" t="s">
        <v>25</v>
      </c>
      <c r="D22" s="379"/>
      <c r="E22" s="380">
        <f>+'A.2.2. Promedio diarios (T y P)'!D13</f>
        <v>44879.520833333336</v>
      </c>
      <c r="F22" s="380"/>
      <c r="G22" s="379" t="s">
        <v>26</v>
      </c>
      <c r="H22" s="379"/>
      <c r="I22" s="380">
        <f>+'A.2.2. Promedio diarios (T y P)'!G13</f>
        <v>44880.479166666664</v>
      </c>
      <c r="J22" s="381"/>
      <c r="K22" s="62"/>
      <c r="M22" s="210" t="s">
        <v>198</v>
      </c>
      <c r="N22" s="211">
        <f>AVERAGE(M24,M32,M40,M48,M56)</f>
        <v>0.38000000000000006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77" t="s">
        <v>21</v>
      </c>
      <c r="C24" s="378"/>
      <c r="D24" s="333">
        <v>15</v>
      </c>
      <c r="E24" s="67" t="s">
        <v>62</v>
      </c>
      <c r="F24" s="68"/>
      <c r="G24" s="377" t="s">
        <v>22</v>
      </c>
      <c r="H24" s="378"/>
      <c r="I24" s="69">
        <v>15.3</v>
      </c>
      <c r="J24" s="70" t="s">
        <v>62</v>
      </c>
      <c r="K24" s="54"/>
      <c r="M24" s="212">
        <f>I24-D24</f>
        <v>0.30000000000000071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94" t="s">
        <v>172</v>
      </c>
      <c r="C26" s="394"/>
      <c r="D26" s="394"/>
      <c r="E26" s="394"/>
      <c r="F26" s="394" t="s">
        <v>19</v>
      </c>
      <c r="G26" s="72" t="s">
        <v>1</v>
      </c>
      <c r="H26" s="73" t="s">
        <v>0</v>
      </c>
      <c r="I26" s="394" t="s">
        <v>174</v>
      </c>
      <c r="J26" s="394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94"/>
      <c r="G27" s="74">
        <f>+H27-2</f>
        <v>18</v>
      </c>
      <c r="H27" s="75">
        <f>EVEN(F28)</f>
        <v>20</v>
      </c>
      <c r="I27" s="394"/>
      <c r="J27" s="394"/>
      <c r="K27" s="54"/>
    </row>
    <row r="28" spans="1:14" x14ac:dyDescent="0.2">
      <c r="A28" s="52"/>
      <c r="B28" s="76">
        <f>AVERAGE(D24,I24)</f>
        <v>15.15</v>
      </c>
      <c r="C28" s="76">
        <f>25.4*B28/13.61</f>
        <v>28.274063188831743</v>
      </c>
      <c r="D28" s="76">
        <f>+'A.2.2. Promedio diarios (T y P)'!H17</f>
        <v>762.67916666666645</v>
      </c>
      <c r="E28" s="77">
        <f>1-(C28/D28)</f>
        <v>0.96292797230530736</v>
      </c>
      <c r="F28" s="76">
        <f>+'A.2.2. Promedio diarios (T y P)'!E17</f>
        <v>18.595833333333331</v>
      </c>
      <c r="G28" s="80">
        <v>1.1759999999999999</v>
      </c>
      <c r="H28" s="80">
        <v>1.18</v>
      </c>
      <c r="I28" s="410">
        <f>-(H28-G28)/(H27-G27)*(H27-F28)+H28</f>
        <v>1.1771916666666666</v>
      </c>
      <c r="J28" s="410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79" t="s">
        <v>25</v>
      </c>
      <c r="D30" s="379"/>
      <c r="E30" s="380">
        <f>+'A.2.2. Promedio diarios (T y P)'!D20</f>
        <v>44880.5</v>
      </c>
      <c r="F30" s="380"/>
      <c r="G30" s="379" t="s">
        <v>26</v>
      </c>
      <c r="H30" s="379"/>
      <c r="I30" s="380">
        <f>+'A.2.2. Promedio diarios (T y P)'!G20</f>
        <v>44881.458333333336</v>
      </c>
      <c r="J30" s="381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77" t="s">
        <v>21</v>
      </c>
      <c r="C32" s="378"/>
      <c r="D32" s="79">
        <v>14.1</v>
      </c>
      <c r="E32" s="67" t="s">
        <v>62</v>
      </c>
      <c r="F32" s="68"/>
      <c r="G32" s="377" t="s">
        <v>22</v>
      </c>
      <c r="H32" s="378"/>
      <c r="I32" s="79">
        <v>14.5</v>
      </c>
      <c r="J32" s="67" t="s">
        <v>62</v>
      </c>
      <c r="K32" s="54"/>
      <c r="M32" s="212">
        <f>I32-D32</f>
        <v>0.40000000000000036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94" t="s">
        <v>172</v>
      </c>
      <c r="C34" s="394"/>
      <c r="D34" s="394"/>
      <c r="E34" s="394"/>
      <c r="F34" s="394" t="s">
        <v>19</v>
      </c>
      <c r="G34" s="72" t="s">
        <v>1</v>
      </c>
      <c r="H34" s="73" t="s">
        <v>0</v>
      </c>
      <c r="I34" s="394" t="s">
        <v>174</v>
      </c>
      <c r="J34" s="394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94"/>
      <c r="G35" s="74">
        <f>+H35-2</f>
        <v>18</v>
      </c>
      <c r="H35" s="75">
        <f>EVEN(F36)</f>
        <v>20</v>
      </c>
      <c r="I35" s="394"/>
      <c r="J35" s="394"/>
      <c r="K35" s="54"/>
    </row>
    <row r="36" spans="1:13" x14ac:dyDescent="0.2">
      <c r="A36" s="52"/>
      <c r="B36" s="76">
        <f>AVERAGE(D32,I32)</f>
        <v>14.3</v>
      </c>
      <c r="C36" s="76">
        <f>25.4*B36/13.61</f>
        <v>26.687729610580455</v>
      </c>
      <c r="D36" s="76">
        <f>+'A.2.2. Promedio diarios (T y P)'!H24</f>
        <v>763.37391304347841</v>
      </c>
      <c r="E36" s="77">
        <f>1-(C36/D36)</f>
        <v>0.9650397673347525</v>
      </c>
      <c r="F36" s="76">
        <f>+'A.2.2. Promedio diarios (T y P)'!E24</f>
        <v>19.269565217391307</v>
      </c>
      <c r="G36" s="80">
        <v>1.179</v>
      </c>
      <c r="H36" s="80">
        <v>1.1819999999999999</v>
      </c>
      <c r="I36" s="410">
        <f>-(H36-G36)/(H35-G35)*(H35-F36)+H36</f>
        <v>1.180904347826087</v>
      </c>
      <c r="J36" s="410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79" t="s">
        <v>25</v>
      </c>
      <c r="D38" s="379"/>
      <c r="E38" s="380">
        <f>+'A.2.2. Promedio diarios (T y P)'!D27</f>
        <v>44881.5625</v>
      </c>
      <c r="F38" s="380"/>
      <c r="G38" s="379" t="s">
        <v>26</v>
      </c>
      <c r="H38" s="379"/>
      <c r="I38" s="380">
        <f>+'A.2.2. Promedio diarios (T y P)'!G27</f>
        <v>44882.541666666664</v>
      </c>
      <c r="J38" s="381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77" t="s">
        <v>21</v>
      </c>
      <c r="C40" s="378"/>
      <c r="D40" s="79">
        <v>15.2</v>
      </c>
      <c r="E40" s="67" t="s">
        <v>62</v>
      </c>
      <c r="F40" s="68"/>
      <c r="G40" s="377" t="s">
        <v>22</v>
      </c>
      <c r="H40" s="378"/>
      <c r="I40" s="79">
        <v>15.7</v>
      </c>
      <c r="J40" s="67" t="s">
        <v>62</v>
      </c>
      <c r="K40" s="54"/>
      <c r="M40" s="212">
        <f>I40-D40</f>
        <v>0.5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94" t="s">
        <v>172</v>
      </c>
      <c r="C42" s="394"/>
      <c r="D42" s="394"/>
      <c r="E42" s="394"/>
      <c r="F42" s="394" t="s">
        <v>19</v>
      </c>
      <c r="G42" s="72" t="s">
        <v>1</v>
      </c>
      <c r="H42" s="73" t="s">
        <v>0</v>
      </c>
      <c r="I42" s="394" t="s">
        <v>174</v>
      </c>
      <c r="J42" s="394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94"/>
      <c r="G43" s="74">
        <f>+H43-2</f>
        <v>18</v>
      </c>
      <c r="H43" s="75">
        <f>EVEN(F44)</f>
        <v>20</v>
      </c>
      <c r="I43" s="394"/>
      <c r="J43" s="394"/>
      <c r="K43" s="54"/>
    </row>
    <row r="44" spans="1:13" x14ac:dyDescent="0.2">
      <c r="A44" s="52"/>
      <c r="B44" s="76">
        <f>AVERAGE(D40,I40)</f>
        <v>15.45</v>
      </c>
      <c r="C44" s="76">
        <f>25.4*B44/13.61</f>
        <v>28.833945628214547</v>
      </c>
      <c r="D44" s="76">
        <f>+'A.2.2. Promedio diarios (T y P)'!H31</f>
        <v>762.69583333333333</v>
      </c>
      <c r="E44" s="77">
        <f>1-(C44/D44)</f>
        <v>0.96219469889825293</v>
      </c>
      <c r="F44" s="76">
        <f>+'A.2.2. Promedio diarios (T y P)'!E31</f>
        <v>18.716666666666669</v>
      </c>
      <c r="G44" s="80">
        <v>1.175</v>
      </c>
      <c r="H44" s="80">
        <v>1.1779999999999999</v>
      </c>
      <c r="I44" s="410">
        <f>-(H44-G44)/(H43-G43)*(H43-F44)+H44</f>
        <v>1.176075</v>
      </c>
      <c r="J44" s="410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79" t="s">
        <v>25</v>
      </c>
      <c r="D46" s="379"/>
      <c r="E46" s="380">
        <f>+'A.2.2. Promedio diarios (T y P)'!D34</f>
        <v>44882.5625</v>
      </c>
      <c r="F46" s="380"/>
      <c r="G46" s="379" t="s">
        <v>26</v>
      </c>
      <c r="H46" s="379"/>
      <c r="I46" s="380">
        <f>+'A.2.2. Promedio diarios (T y P)'!G34</f>
        <v>44883.510416666664</v>
      </c>
      <c r="J46" s="381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77" t="s">
        <v>21</v>
      </c>
      <c r="C48" s="378"/>
      <c r="D48" s="79">
        <v>15.2</v>
      </c>
      <c r="E48" s="67" t="s">
        <v>62</v>
      </c>
      <c r="F48" s="68"/>
      <c r="G48" s="377" t="s">
        <v>22</v>
      </c>
      <c r="H48" s="378"/>
      <c r="I48" s="79">
        <v>15.6</v>
      </c>
      <c r="J48" s="67" t="s">
        <v>62</v>
      </c>
      <c r="K48" s="54"/>
      <c r="M48" s="212">
        <f>I48-D48</f>
        <v>0.40000000000000036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94" t="s">
        <v>172</v>
      </c>
      <c r="C50" s="394"/>
      <c r="D50" s="394"/>
      <c r="E50" s="394"/>
      <c r="F50" s="394" t="s">
        <v>19</v>
      </c>
      <c r="G50" s="72" t="s">
        <v>1</v>
      </c>
      <c r="H50" s="73" t="s">
        <v>0</v>
      </c>
      <c r="I50" s="394" t="s">
        <v>174</v>
      </c>
      <c r="J50" s="394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94"/>
      <c r="G51" s="74">
        <f>+H51-2</f>
        <v>18</v>
      </c>
      <c r="H51" s="75">
        <f>EVEN(F52)</f>
        <v>20</v>
      </c>
      <c r="I51" s="394"/>
      <c r="J51" s="394"/>
      <c r="K51" s="54"/>
    </row>
    <row r="52" spans="1:13" x14ac:dyDescent="0.2">
      <c r="A52" s="52"/>
      <c r="B52" s="76">
        <f>AVERAGE(D48,I48)</f>
        <v>15.399999999999999</v>
      </c>
      <c r="C52" s="76">
        <f>25.4*B52/13.61</f>
        <v>28.740631888317413</v>
      </c>
      <c r="D52" s="76">
        <f>+'A.2.2. Promedio diarios (T y P)'!H38</f>
        <v>762.08999999999992</v>
      </c>
      <c r="E52" s="77">
        <f>1-(C52/D52)</f>
        <v>0.96228708959792486</v>
      </c>
      <c r="F52" s="76">
        <f>+'A.2.2. Promedio diarios (T y P)'!E38</f>
        <v>18.53</v>
      </c>
      <c r="G52" s="80">
        <v>1.175</v>
      </c>
      <c r="H52" s="80">
        <v>1.1779999999999999</v>
      </c>
      <c r="I52" s="410">
        <f>-(H52-G52)/(H51-G51)*(H51-F52)+H52</f>
        <v>1.1757949999999999</v>
      </c>
      <c r="J52" s="410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79" t="s">
        <v>25</v>
      </c>
      <c r="D54" s="379"/>
      <c r="E54" s="380">
        <f>+'A.2.2. Promedio diarios (T y P)'!D41</f>
        <v>44883.520833333336</v>
      </c>
      <c r="F54" s="380"/>
      <c r="G54" s="379" t="s">
        <v>26</v>
      </c>
      <c r="H54" s="379"/>
      <c r="I54" s="380">
        <f>+'A.2.2. Promedio diarios (T y P)'!G41</f>
        <v>44884.520833333336</v>
      </c>
      <c r="J54" s="381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77" t="s">
        <v>21</v>
      </c>
      <c r="C56" s="378"/>
      <c r="D56" s="66">
        <v>15.3</v>
      </c>
      <c r="E56" s="67" t="s">
        <v>62</v>
      </c>
      <c r="F56" s="68"/>
      <c r="G56" s="377" t="s">
        <v>22</v>
      </c>
      <c r="H56" s="378"/>
      <c r="I56" s="79">
        <v>15.6</v>
      </c>
      <c r="J56" s="67" t="s">
        <v>62</v>
      </c>
      <c r="K56" s="54"/>
      <c r="M56" s="212">
        <f>I56-D56</f>
        <v>0.29999999999999893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94" t="s">
        <v>172</v>
      </c>
      <c r="C58" s="394"/>
      <c r="D58" s="394"/>
      <c r="E58" s="394"/>
      <c r="F58" s="394" t="s">
        <v>19</v>
      </c>
      <c r="G58" s="72" t="s">
        <v>1</v>
      </c>
      <c r="H58" s="73" t="s">
        <v>0</v>
      </c>
      <c r="I58" s="394" t="s">
        <v>174</v>
      </c>
      <c r="J58" s="394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94"/>
      <c r="G59" s="74">
        <f>+H59-2</f>
        <v>18</v>
      </c>
      <c r="H59" s="75">
        <f>EVEN(F60)</f>
        <v>20</v>
      </c>
      <c r="I59" s="394"/>
      <c r="J59" s="394"/>
      <c r="K59" s="54"/>
    </row>
    <row r="60" spans="1:13" x14ac:dyDescent="0.2">
      <c r="A60" s="52"/>
      <c r="B60" s="76">
        <f>AVERAGE(D56,I56)</f>
        <v>15.45</v>
      </c>
      <c r="C60" s="76">
        <f>25.4*B60/13.61</f>
        <v>28.833945628214547</v>
      </c>
      <c r="D60" s="76">
        <f>+'A.2.2. Promedio diarios (T y P)'!H45</f>
        <v>761.37600000000009</v>
      </c>
      <c r="E60" s="77">
        <f>1-(C60/D60)</f>
        <v>0.96212916400278636</v>
      </c>
      <c r="F60" s="76">
        <f>+'A.2.2. Promedio diarios (T y P)'!E45</f>
        <v>18.487999999999992</v>
      </c>
      <c r="G60" s="80">
        <v>1.175</v>
      </c>
      <c r="H60" s="338">
        <v>1.1779999999999999</v>
      </c>
      <c r="I60" s="410">
        <f>-(H60-G60)/(H59-G59)*(H59-F60)+H60</f>
        <v>1.175732</v>
      </c>
      <c r="J60" s="410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79" t="s">
        <v>25</v>
      </c>
      <c r="D62" s="379"/>
      <c r="E62" s="380">
        <f>'A.2.2. Promedio diarios (T y P)'!D48</f>
        <v>0</v>
      </c>
      <c r="F62" s="380"/>
      <c r="G62" s="379" t="s">
        <v>26</v>
      </c>
      <c r="H62" s="379"/>
      <c r="I62" s="380">
        <f>'A.2.2. Promedio diarios (T y P)'!G48</f>
        <v>0</v>
      </c>
      <c r="J62" s="381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77" t="s">
        <v>21</v>
      </c>
      <c r="C64" s="378"/>
      <c r="D64" s="66">
        <v>15.5</v>
      </c>
      <c r="E64" s="67" t="s">
        <v>62</v>
      </c>
      <c r="F64" s="68"/>
      <c r="G64" s="377" t="s">
        <v>22</v>
      </c>
      <c r="H64" s="378"/>
      <c r="I64" s="79">
        <v>16.100000000000001</v>
      </c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94" t="s">
        <v>172</v>
      </c>
      <c r="C66" s="394"/>
      <c r="D66" s="394"/>
      <c r="E66" s="394"/>
      <c r="F66" s="394" t="s">
        <v>19</v>
      </c>
      <c r="G66" s="72" t="s">
        <v>1</v>
      </c>
      <c r="H66" s="72" t="s">
        <v>0</v>
      </c>
      <c r="I66" s="394" t="s">
        <v>174</v>
      </c>
      <c r="J66" s="394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94"/>
      <c r="G67" s="74" t="e">
        <f>+H67-2</f>
        <v>#DIV/0!</v>
      </c>
      <c r="H67" s="74" t="e">
        <f>EVEN(F68)</f>
        <v>#DIV/0!</v>
      </c>
      <c r="I67" s="394"/>
      <c r="J67" s="394"/>
      <c r="K67" s="54"/>
    </row>
    <row r="68" spans="1:11" hidden="1" x14ac:dyDescent="0.2">
      <c r="A68" s="52"/>
      <c r="B68" s="76">
        <f>AVERAGE(D64,I64)</f>
        <v>15.8</v>
      </c>
      <c r="C68" s="76">
        <f>25.4*B68/13.61</f>
        <v>29.487141807494488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0">
        <v>1.167</v>
      </c>
      <c r="H68" s="80">
        <v>1.171</v>
      </c>
      <c r="I68" s="396" t="e">
        <f>-(H68-G68)/(H67-G67)*(H67-F68)+H68</f>
        <v>#DIV/0!</v>
      </c>
      <c r="J68" s="397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79" t="s">
        <v>25</v>
      </c>
      <c r="D70" s="379"/>
      <c r="E70" s="380" t="e">
        <f>+'A.2.2. Promedio diarios (T y P)'!#REF!</f>
        <v>#REF!</v>
      </c>
      <c r="F70" s="380"/>
      <c r="G70" s="379" t="s">
        <v>26</v>
      </c>
      <c r="H70" s="379"/>
      <c r="I70" s="380" t="e">
        <f>+'A.2.2. Promedio diarios (T y P)'!#REF!</f>
        <v>#REF!</v>
      </c>
      <c r="J70" s="395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77" t="s">
        <v>21</v>
      </c>
      <c r="C72" s="378"/>
      <c r="D72" s="66"/>
      <c r="E72" s="67" t="s">
        <v>62</v>
      </c>
      <c r="F72" s="68"/>
      <c r="G72" s="377" t="s">
        <v>22</v>
      </c>
      <c r="H72" s="378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98" t="s">
        <v>172</v>
      </c>
      <c r="C74" s="399"/>
      <c r="D74" s="399"/>
      <c r="E74" s="400"/>
      <c r="F74" s="401" t="s">
        <v>19</v>
      </c>
      <c r="G74" s="72" t="s">
        <v>1</v>
      </c>
      <c r="H74" s="73" t="s">
        <v>0</v>
      </c>
      <c r="I74" s="403" t="s">
        <v>174</v>
      </c>
      <c r="J74" s="404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402"/>
      <c r="G75" s="74" t="e">
        <f>+H75-2</f>
        <v>#REF!</v>
      </c>
      <c r="H75" s="75" t="e">
        <f>EVEN(F76)</f>
        <v>#REF!</v>
      </c>
      <c r="I75" s="405"/>
      <c r="J75" s="406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407" t="e">
        <f>-(H76-G76)/(H75-G75)*(H75-F76)+H76</f>
        <v>#REF!</v>
      </c>
      <c r="J76" s="397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79" t="s">
        <v>25</v>
      </c>
      <c r="D78" s="379"/>
      <c r="E78" s="380" t="e">
        <f>+'A.2.2. Promedio diarios (T y P)'!#REF!</f>
        <v>#REF!</v>
      </c>
      <c r="F78" s="380"/>
      <c r="G78" s="379" t="s">
        <v>26</v>
      </c>
      <c r="H78" s="379"/>
      <c r="I78" s="380" t="e">
        <f>+'A.2.2. Promedio diarios (T y P)'!#REF!</f>
        <v>#REF!</v>
      </c>
      <c r="J78" s="395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77" t="s">
        <v>21</v>
      </c>
      <c r="C80" s="378"/>
      <c r="D80" s="66"/>
      <c r="E80" s="67" t="s">
        <v>62</v>
      </c>
      <c r="F80" s="68"/>
      <c r="G80" s="377" t="s">
        <v>22</v>
      </c>
      <c r="H80" s="378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98" t="s">
        <v>172</v>
      </c>
      <c r="C82" s="399"/>
      <c r="D82" s="399"/>
      <c r="E82" s="400"/>
      <c r="F82" s="401" t="s">
        <v>19</v>
      </c>
      <c r="G82" s="72" t="s">
        <v>1</v>
      </c>
      <c r="H82" s="73" t="s">
        <v>0</v>
      </c>
      <c r="I82" s="403" t="s">
        <v>34</v>
      </c>
      <c r="J82" s="404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402"/>
      <c r="G83" s="74" t="e">
        <f>+H83-2</f>
        <v>#REF!</v>
      </c>
      <c r="H83" s="75" t="e">
        <f>EVEN(F84)</f>
        <v>#REF!</v>
      </c>
      <c r="I83" s="405"/>
      <c r="J83" s="406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407" t="e">
        <f>-(H84-G84)/(H83-G83)*(H83-F84)+H84</f>
        <v>#REF!</v>
      </c>
      <c r="J84" s="397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150</v>
      </c>
      <c r="C86" s="379" t="s">
        <v>25</v>
      </c>
      <c r="D86" s="379"/>
      <c r="E86" s="380" t="e">
        <f>+'A.2.2. Promedio diarios (T y P)'!#REF!</f>
        <v>#REF!</v>
      </c>
      <c r="F86" s="380"/>
      <c r="G86" s="379" t="s">
        <v>26</v>
      </c>
      <c r="H86" s="379"/>
      <c r="I86" s="380" t="e">
        <f>+'A.2.2. Promedio diarios (T y P)'!#REF!</f>
        <v>#REF!</v>
      </c>
      <c r="J86" s="395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77" t="s">
        <v>21</v>
      </c>
      <c r="C88" s="378"/>
      <c r="D88" s="66"/>
      <c r="E88" s="67" t="s">
        <v>62</v>
      </c>
      <c r="F88" s="68"/>
      <c r="G88" s="377" t="s">
        <v>22</v>
      </c>
      <c r="H88" s="378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98" t="s">
        <v>172</v>
      </c>
      <c r="C90" s="399"/>
      <c r="D90" s="399"/>
      <c r="E90" s="400"/>
      <c r="F90" s="401" t="s">
        <v>19</v>
      </c>
      <c r="G90" s="72" t="s">
        <v>1</v>
      </c>
      <c r="H90" s="73" t="s">
        <v>0</v>
      </c>
      <c r="I90" s="403" t="s">
        <v>34</v>
      </c>
      <c r="J90" s="404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402"/>
      <c r="G91" s="74" t="e">
        <f>+H91-2</f>
        <v>#REF!</v>
      </c>
      <c r="H91" s="75" t="e">
        <f>EVEN(F92)</f>
        <v>#REF!</v>
      </c>
      <c r="I91" s="405"/>
      <c r="J91" s="406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407" t="e">
        <f>-(H92-G92)/(H91-G91)*(H91-F92)+H92</f>
        <v>#REF!</v>
      </c>
      <c r="J92" s="397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151</v>
      </c>
      <c r="C94" s="379" t="s">
        <v>25</v>
      </c>
      <c r="D94" s="379"/>
      <c r="E94" s="380" t="e">
        <f>+'A.2.2. Promedio diarios (T y P)'!#REF!</f>
        <v>#REF!</v>
      </c>
      <c r="F94" s="380"/>
      <c r="G94" s="379" t="s">
        <v>26</v>
      </c>
      <c r="H94" s="379"/>
      <c r="I94" s="380" t="e">
        <f>+'A.2.2. Promedio diarios (T y P)'!#REF!</f>
        <v>#REF!</v>
      </c>
      <c r="J94" s="395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77" t="s">
        <v>21</v>
      </c>
      <c r="C96" s="378"/>
      <c r="D96" s="66"/>
      <c r="E96" s="67" t="s">
        <v>62</v>
      </c>
      <c r="F96" s="68"/>
      <c r="G96" s="377" t="s">
        <v>22</v>
      </c>
      <c r="H96" s="378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98" t="s">
        <v>172</v>
      </c>
      <c r="C98" s="399"/>
      <c r="D98" s="399"/>
      <c r="E98" s="400"/>
      <c r="F98" s="401" t="s">
        <v>19</v>
      </c>
      <c r="G98" s="72" t="s">
        <v>1</v>
      </c>
      <c r="H98" s="73" t="s">
        <v>0</v>
      </c>
      <c r="I98" s="403" t="s">
        <v>34</v>
      </c>
      <c r="J98" s="404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402"/>
      <c r="G99" s="74" t="e">
        <f>+H99-2</f>
        <v>#REF!</v>
      </c>
      <c r="H99" s="75" t="e">
        <f>EVEN(F100)</f>
        <v>#REF!</v>
      </c>
      <c r="I99" s="405"/>
      <c r="J99" s="406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407" t="e">
        <f>-(H100-G100)/(H99-G99)*(H99-F100)+H100</f>
        <v>#REF!</v>
      </c>
      <c r="J100" s="397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152</v>
      </c>
      <c r="C102" s="379" t="s">
        <v>25</v>
      </c>
      <c r="D102" s="379"/>
      <c r="E102" s="380" t="e">
        <f>+'A.2.2. Promedio diarios (T y P)'!#REF!</f>
        <v>#REF!</v>
      </c>
      <c r="F102" s="380"/>
      <c r="G102" s="379" t="s">
        <v>26</v>
      </c>
      <c r="H102" s="379"/>
      <c r="I102" s="380" t="e">
        <f>+'A.2.2. Promedio diarios (T y P)'!#REF!</f>
        <v>#REF!</v>
      </c>
      <c r="J102" s="395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77" t="s">
        <v>21</v>
      </c>
      <c r="C104" s="378"/>
      <c r="D104" s="66"/>
      <c r="E104" s="67" t="s">
        <v>62</v>
      </c>
      <c r="F104" s="68"/>
      <c r="G104" s="377" t="s">
        <v>22</v>
      </c>
      <c r="H104" s="378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98" t="s">
        <v>172</v>
      </c>
      <c r="C106" s="399"/>
      <c r="D106" s="399"/>
      <c r="E106" s="400"/>
      <c r="F106" s="401" t="s">
        <v>19</v>
      </c>
      <c r="G106" s="72" t="s">
        <v>1</v>
      </c>
      <c r="H106" s="73" t="s">
        <v>0</v>
      </c>
      <c r="I106" s="403" t="s">
        <v>34</v>
      </c>
      <c r="J106" s="404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402"/>
      <c r="G107" s="74" t="e">
        <f>+H107-2</f>
        <v>#REF!</v>
      </c>
      <c r="H107" s="75" t="e">
        <f>EVEN(F108)</f>
        <v>#REF!</v>
      </c>
      <c r="I107" s="405"/>
      <c r="J107" s="406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407" t="e">
        <f>-(H108-G108)/(H107-G107)*(H107-F108)+H108</f>
        <v>#REF!</v>
      </c>
      <c r="J108" s="397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153</v>
      </c>
      <c r="C110" s="379" t="s">
        <v>25</v>
      </c>
      <c r="D110" s="379"/>
      <c r="E110" s="380" t="e">
        <f>+'A.2.2. Promedio diarios (T y P)'!#REF!</f>
        <v>#REF!</v>
      </c>
      <c r="F110" s="380"/>
      <c r="G110" s="379" t="s">
        <v>26</v>
      </c>
      <c r="H110" s="379"/>
      <c r="I110" s="380" t="e">
        <f>+'A.2.2. Promedio diarios (T y P)'!#REF!</f>
        <v>#REF!</v>
      </c>
      <c r="J110" s="395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77" t="s">
        <v>21</v>
      </c>
      <c r="C112" s="378"/>
      <c r="D112" s="66"/>
      <c r="E112" s="67" t="s">
        <v>62</v>
      </c>
      <c r="F112" s="68"/>
      <c r="G112" s="377" t="s">
        <v>22</v>
      </c>
      <c r="H112" s="378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98" t="s">
        <v>172</v>
      </c>
      <c r="C114" s="399"/>
      <c r="D114" s="399"/>
      <c r="E114" s="400"/>
      <c r="F114" s="401" t="s">
        <v>19</v>
      </c>
      <c r="G114" s="72" t="s">
        <v>1</v>
      </c>
      <c r="H114" s="73" t="s">
        <v>0</v>
      </c>
      <c r="I114" s="403" t="s">
        <v>34</v>
      </c>
      <c r="J114" s="404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402"/>
      <c r="G115" s="74" t="e">
        <f>+H115-2</f>
        <v>#REF!</v>
      </c>
      <c r="H115" s="75" t="e">
        <f>EVEN(F116)</f>
        <v>#REF!</v>
      </c>
      <c r="I115" s="405"/>
      <c r="J115" s="406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407" t="e">
        <f>-(H116-G116)/(H115-G115)*(H115-F116)+H116</f>
        <v>#REF!</v>
      </c>
      <c r="J116" s="397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154</v>
      </c>
      <c r="C118" s="379" t="s">
        <v>25</v>
      </c>
      <c r="D118" s="379"/>
      <c r="E118" s="380" t="e">
        <f>+'A.2.2. Promedio diarios (T y P)'!#REF!</f>
        <v>#REF!</v>
      </c>
      <c r="F118" s="380"/>
      <c r="G118" s="379" t="s">
        <v>26</v>
      </c>
      <c r="H118" s="379"/>
      <c r="I118" s="380" t="e">
        <f>+'A.2.2. Promedio diarios (T y P)'!#REF!</f>
        <v>#REF!</v>
      </c>
      <c r="J118" s="395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77" t="s">
        <v>21</v>
      </c>
      <c r="C120" s="378"/>
      <c r="D120" s="66"/>
      <c r="E120" s="67" t="s">
        <v>62</v>
      </c>
      <c r="F120" s="68"/>
      <c r="G120" s="377" t="s">
        <v>22</v>
      </c>
      <c r="H120" s="378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98" t="s">
        <v>172</v>
      </c>
      <c r="C122" s="399"/>
      <c r="D122" s="399"/>
      <c r="E122" s="400"/>
      <c r="F122" s="401" t="s">
        <v>19</v>
      </c>
      <c r="G122" s="72" t="s">
        <v>1</v>
      </c>
      <c r="H122" s="73" t="s">
        <v>0</v>
      </c>
      <c r="I122" s="403" t="s">
        <v>34</v>
      </c>
      <c r="J122" s="404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402"/>
      <c r="G123" s="74" t="e">
        <f>+H123-2</f>
        <v>#REF!</v>
      </c>
      <c r="H123" s="75" t="e">
        <f>EVEN(F124)</f>
        <v>#REF!</v>
      </c>
      <c r="I123" s="405"/>
      <c r="J123" s="406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407" t="e">
        <f>-(H124-G124)/(H123-G123)*(H123-F124)+H124</f>
        <v>#REF!</v>
      </c>
      <c r="J124" s="397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155</v>
      </c>
      <c r="C126" s="379" t="s">
        <v>25</v>
      </c>
      <c r="D126" s="379"/>
      <c r="E126" s="380" t="e">
        <f>+'A.2.2. Promedio diarios (T y P)'!#REF!</f>
        <v>#REF!</v>
      </c>
      <c r="F126" s="380"/>
      <c r="G126" s="379" t="s">
        <v>26</v>
      </c>
      <c r="H126" s="379"/>
      <c r="I126" s="380" t="e">
        <f>+'A.2.2. Promedio diarios (T y P)'!#REF!</f>
        <v>#REF!</v>
      </c>
      <c r="J126" s="395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77" t="s">
        <v>21</v>
      </c>
      <c r="C128" s="378"/>
      <c r="D128" s="66"/>
      <c r="E128" s="67" t="s">
        <v>62</v>
      </c>
      <c r="F128" s="68"/>
      <c r="G128" s="377" t="s">
        <v>22</v>
      </c>
      <c r="H128" s="378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98" t="s">
        <v>172</v>
      </c>
      <c r="C130" s="399"/>
      <c r="D130" s="399"/>
      <c r="E130" s="400"/>
      <c r="F130" s="401" t="s">
        <v>19</v>
      </c>
      <c r="G130" s="72" t="s">
        <v>1</v>
      </c>
      <c r="H130" s="73" t="s">
        <v>0</v>
      </c>
      <c r="I130" s="403" t="s">
        <v>34</v>
      </c>
      <c r="J130" s="404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402"/>
      <c r="G131" s="74" t="e">
        <f>+H131-2</f>
        <v>#REF!</v>
      </c>
      <c r="H131" s="75" t="e">
        <f>EVEN(F132)</f>
        <v>#REF!</v>
      </c>
      <c r="I131" s="405"/>
      <c r="J131" s="406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407" t="e">
        <f>-(H132-G132)/(H131-G131)*(H131-F132)+H132</f>
        <v>#REF!</v>
      </c>
      <c r="J132" s="397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156</v>
      </c>
      <c r="C134" s="379" t="s">
        <v>25</v>
      </c>
      <c r="D134" s="379"/>
      <c r="E134" s="380" t="e">
        <f>+'A.2.2. Promedio diarios (T y P)'!#REF!</f>
        <v>#REF!</v>
      </c>
      <c r="F134" s="380"/>
      <c r="G134" s="379" t="s">
        <v>26</v>
      </c>
      <c r="H134" s="379"/>
      <c r="I134" s="380" t="e">
        <f>+'A.2.2. Promedio diarios (T y P)'!#REF!</f>
        <v>#REF!</v>
      </c>
      <c r="J134" s="395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77" t="s">
        <v>21</v>
      </c>
      <c r="C136" s="378"/>
      <c r="D136" s="66"/>
      <c r="E136" s="67" t="s">
        <v>62</v>
      </c>
      <c r="F136" s="68"/>
      <c r="G136" s="377" t="s">
        <v>22</v>
      </c>
      <c r="H136" s="378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98" t="s">
        <v>172</v>
      </c>
      <c r="C138" s="399"/>
      <c r="D138" s="399"/>
      <c r="E138" s="400"/>
      <c r="F138" s="401" t="s">
        <v>19</v>
      </c>
      <c r="G138" s="72" t="s">
        <v>1</v>
      </c>
      <c r="H138" s="73" t="s">
        <v>0</v>
      </c>
      <c r="I138" s="403" t="s">
        <v>34</v>
      </c>
      <c r="J138" s="404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402"/>
      <c r="G139" s="74" t="e">
        <f>+H139-2</f>
        <v>#REF!</v>
      </c>
      <c r="H139" s="75" t="e">
        <f>EVEN(F140)</f>
        <v>#REF!</v>
      </c>
      <c r="I139" s="405"/>
      <c r="J139" s="406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407" t="e">
        <f>-(H140-G140)/(H139-G139)*(H139-F140)+H140</f>
        <v>#REF!</v>
      </c>
      <c r="J140" s="397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408" t="s">
        <v>13</v>
      </c>
      <c r="C142" s="408"/>
      <c r="D142" s="408"/>
      <c r="E142" s="408"/>
      <c r="F142" s="408"/>
      <c r="G142" s="408"/>
      <c r="H142" s="408"/>
      <c r="I142" s="408"/>
      <c r="J142" s="408"/>
      <c r="K142" s="54"/>
    </row>
    <row r="143" spans="1:11" ht="35.25" customHeight="1" x14ac:dyDescent="0.2">
      <c r="A143" s="52"/>
      <c r="B143" s="409" t="s">
        <v>169</v>
      </c>
      <c r="C143" s="409"/>
      <c r="D143" s="409"/>
      <c r="E143" s="409"/>
      <c r="F143" s="409"/>
      <c r="G143" s="409"/>
      <c r="H143" s="409"/>
      <c r="I143" s="409"/>
      <c r="J143" s="409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A10" zoomScaleNormal="100" zoomScaleSheetLayoutView="100" zoomScalePageLayoutView="70" workbookViewId="0">
      <selection activeCell="L21" sqref="L21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7.7109375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32"/>
      <c r="C2" s="433"/>
      <c r="D2" s="434"/>
      <c r="E2" s="441" t="s">
        <v>227</v>
      </c>
      <c r="F2" s="442"/>
      <c r="G2" s="442"/>
      <c r="H2" s="442"/>
      <c r="I2" s="442"/>
      <c r="J2" s="442"/>
      <c r="K2" s="442"/>
      <c r="L2" s="442"/>
      <c r="M2" s="443"/>
      <c r="N2" s="95"/>
    </row>
    <row r="3" spans="1:14" s="7" customFormat="1" ht="12.75" customHeight="1" x14ac:dyDescent="0.2">
      <c r="A3" s="82"/>
      <c r="B3" s="435"/>
      <c r="C3" s="436"/>
      <c r="D3" s="437"/>
      <c r="E3" s="444"/>
      <c r="F3" s="445"/>
      <c r="G3" s="445"/>
      <c r="H3" s="445"/>
      <c r="I3" s="445"/>
      <c r="J3" s="445"/>
      <c r="K3" s="445"/>
      <c r="L3" s="445"/>
      <c r="M3" s="446"/>
      <c r="N3" s="95"/>
    </row>
    <row r="4" spans="1:14" s="7" customFormat="1" ht="12.75" customHeight="1" x14ac:dyDescent="0.2">
      <c r="A4" s="82"/>
      <c r="B4" s="435"/>
      <c r="C4" s="436"/>
      <c r="D4" s="437"/>
      <c r="E4" s="444"/>
      <c r="F4" s="445"/>
      <c r="G4" s="445"/>
      <c r="H4" s="445"/>
      <c r="I4" s="445"/>
      <c r="J4" s="445"/>
      <c r="K4" s="445"/>
      <c r="L4" s="445"/>
      <c r="M4" s="446"/>
      <c r="N4" s="95"/>
    </row>
    <row r="5" spans="1:14" s="7" customFormat="1" ht="13.5" customHeight="1" x14ac:dyDescent="0.2">
      <c r="A5" s="82"/>
      <c r="B5" s="438"/>
      <c r="C5" s="439"/>
      <c r="D5" s="440"/>
      <c r="E5" s="447"/>
      <c r="F5" s="448"/>
      <c r="G5" s="448"/>
      <c r="H5" s="448"/>
      <c r="I5" s="448"/>
      <c r="J5" s="448"/>
      <c r="K5" s="448"/>
      <c r="L5" s="448"/>
      <c r="M5" s="449"/>
      <c r="N5" s="95"/>
    </row>
    <row r="6" spans="1:14" s="7" customFormat="1" x14ac:dyDescent="0.2">
      <c r="A6" s="82"/>
      <c r="B6" s="82"/>
      <c r="C6" s="82"/>
      <c r="D6" s="82"/>
      <c r="E6" s="162"/>
      <c r="F6" s="83"/>
      <c r="G6" s="82"/>
      <c r="H6" s="82"/>
      <c r="I6" s="82"/>
      <c r="J6" s="162"/>
      <c r="K6" s="82"/>
      <c r="L6" s="82"/>
      <c r="M6" s="82"/>
      <c r="N6" s="95"/>
    </row>
    <row r="7" spans="1:14" s="4" customFormat="1" ht="30.6" customHeight="1" x14ac:dyDescent="0.2">
      <c r="A7" s="113"/>
      <c r="B7" s="368" t="s">
        <v>180</v>
      </c>
      <c r="C7" s="368"/>
      <c r="D7" s="368"/>
      <c r="E7" s="359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359"/>
      <c r="G7" s="359"/>
      <c r="H7" s="359"/>
      <c r="I7" s="359"/>
      <c r="J7" s="359"/>
      <c r="K7" s="359"/>
      <c r="L7" s="359"/>
      <c r="M7" s="359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68" t="s">
        <v>196</v>
      </c>
      <c r="C9" s="368"/>
      <c r="D9" s="368"/>
      <c r="E9" s="358" t="str">
        <f>'A.2.1. Promedio meteorologia'!B8</f>
        <v>CA-VMP-6</v>
      </c>
      <c r="F9" s="358"/>
      <c r="G9" s="148"/>
      <c r="H9" s="368" t="s">
        <v>181</v>
      </c>
      <c r="I9" s="368"/>
      <c r="J9" s="450" t="str">
        <f>'A.2.1. Promedio meteorologia'!E8</f>
        <v>0001-11-2022-418</v>
      </c>
      <c r="K9" s="450"/>
      <c r="L9" s="450"/>
      <c r="M9" s="450"/>
      <c r="N9" s="68"/>
    </row>
    <row r="10" spans="1:14" s="149" customFormat="1" ht="11.25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75" t="s">
        <v>15</v>
      </c>
      <c r="C11" s="375"/>
      <c r="D11" s="375"/>
      <c r="E11" s="375"/>
      <c r="F11" s="375"/>
      <c r="G11" s="375"/>
      <c r="H11" s="375"/>
      <c r="I11" s="375"/>
      <c r="J11" s="375"/>
      <c r="K11" s="375"/>
      <c r="L11" s="375"/>
      <c r="M11" s="375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71" t="s">
        <v>218</v>
      </c>
      <c r="C13" s="371"/>
      <c r="D13" s="371"/>
      <c r="E13" s="370" t="s">
        <v>219</v>
      </c>
      <c r="F13" s="370"/>
      <c r="G13" s="370"/>
      <c r="H13" s="370"/>
      <c r="I13" s="370"/>
      <c r="J13" s="370"/>
      <c r="K13" s="370"/>
      <c r="L13" s="370"/>
      <c r="M13" s="370"/>
      <c r="N13" s="68"/>
    </row>
    <row r="14" spans="1:14" s="4" customFormat="1" ht="15.6" customHeight="1" x14ac:dyDescent="0.2">
      <c r="A14" s="113"/>
      <c r="B14" s="371" t="s">
        <v>220</v>
      </c>
      <c r="C14" s="371"/>
      <c r="D14" s="371"/>
      <c r="E14" s="370" t="s">
        <v>14</v>
      </c>
      <c r="F14" s="370"/>
      <c r="G14" s="371" t="s">
        <v>221</v>
      </c>
      <c r="H14" s="371"/>
      <c r="I14" s="370" t="s">
        <v>222</v>
      </c>
      <c r="J14" s="370"/>
      <c r="K14" s="255" t="s">
        <v>223</v>
      </c>
      <c r="L14" s="370" t="str">
        <f>'A.2.3. Flujo promedio'!F17</f>
        <v>P9322X</v>
      </c>
      <c r="M14" s="370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336" t="s">
        <v>2</v>
      </c>
      <c r="D16" s="339" t="s">
        <v>31</v>
      </c>
      <c r="E16" s="337" t="s">
        <v>27</v>
      </c>
      <c r="F16" s="183" t="s">
        <v>28</v>
      </c>
      <c r="G16" s="451" t="s">
        <v>173</v>
      </c>
      <c r="H16" s="452"/>
      <c r="I16" s="451" t="s">
        <v>204</v>
      </c>
      <c r="J16" s="452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63" t="s">
        <v>157</v>
      </c>
      <c r="D17" s="203" t="s">
        <v>273</v>
      </c>
      <c r="E17" s="89">
        <f>+'A.2.2. Promedio diarios (T y P)'!D13</f>
        <v>44879.520833333336</v>
      </c>
      <c r="F17" s="89">
        <f>+'A.2.2. Promedio diarios (T y P)'!G13</f>
        <v>44880.479166666664</v>
      </c>
      <c r="G17" s="458">
        <f>+'A.2.2. Promedio diarios (T y P)'!M13</f>
        <v>1379.9999999930151</v>
      </c>
      <c r="H17" s="459"/>
      <c r="I17" s="456">
        <f>+'A.2.3. Flujo promedio'!I28</f>
        <v>1.1771916666666666</v>
      </c>
      <c r="J17" s="457"/>
      <c r="K17" s="90">
        <f t="shared" ref="K17:K31" si="0">+I17*G17</f>
        <v>1624.5244999917775</v>
      </c>
      <c r="L17" s="272">
        <v>95000</v>
      </c>
      <c r="M17" s="204">
        <f>IF(L17="","",L17/K17)</f>
        <v>58.478650214558684</v>
      </c>
      <c r="N17" s="86"/>
    </row>
    <row r="18" spans="1:15" x14ac:dyDescent="0.2">
      <c r="A18" s="86"/>
      <c r="B18" s="91">
        <v>2</v>
      </c>
      <c r="C18" s="464"/>
      <c r="D18" s="203" t="s">
        <v>274</v>
      </c>
      <c r="E18" s="92">
        <f>+'A.2.2. Promedio diarios (T y P)'!D20</f>
        <v>44880.5</v>
      </c>
      <c r="F18" s="92">
        <f>+'A.2.2. Promedio diarios (T y P)'!G20</f>
        <v>44881.458333333336</v>
      </c>
      <c r="G18" s="460">
        <f>+'A.2.2. Promedio diarios (T y P)'!M20</f>
        <v>1380.0000000034925</v>
      </c>
      <c r="H18" s="461"/>
      <c r="I18" s="430">
        <f>'A.2.3. Flujo promedio'!I36:J36</f>
        <v>1.180904347826087</v>
      </c>
      <c r="J18" s="431"/>
      <c r="K18" s="93">
        <f t="shared" si="0"/>
        <v>1629.6480000041242</v>
      </c>
      <c r="L18" s="296">
        <v>98000</v>
      </c>
      <c r="M18" s="205">
        <f t="shared" ref="M18:M31" si="1">IF(L18="","",L18/K18)</f>
        <v>60.135685743026706</v>
      </c>
      <c r="N18" s="86"/>
    </row>
    <row r="19" spans="1:15" x14ac:dyDescent="0.2">
      <c r="A19" s="86"/>
      <c r="B19" s="91">
        <v>3</v>
      </c>
      <c r="C19" s="464"/>
      <c r="D19" s="203" t="s">
        <v>275</v>
      </c>
      <c r="E19" s="92">
        <f>+'A.2.2. Promedio diarios (T y P)'!D27</f>
        <v>44881.5625</v>
      </c>
      <c r="F19" s="92">
        <f>+'A.2.2. Promedio diarios (T y P)'!G27</f>
        <v>44882.541666666664</v>
      </c>
      <c r="G19" s="460">
        <f>+'A.2.2. Promedio diarios (T y P)'!M27</f>
        <v>1409.9999999965075</v>
      </c>
      <c r="H19" s="461"/>
      <c r="I19" s="430">
        <f>'A.2.3. Flujo promedio'!I44:J44</f>
        <v>1.176075</v>
      </c>
      <c r="J19" s="431"/>
      <c r="K19" s="93">
        <f t="shared" si="0"/>
        <v>1658.2657499958925</v>
      </c>
      <c r="L19" s="296">
        <v>97000</v>
      </c>
      <c r="M19" s="205">
        <f t="shared" si="1"/>
        <v>58.494846197143168</v>
      </c>
      <c r="N19" s="86"/>
    </row>
    <row r="20" spans="1:15" x14ac:dyDescent="0.2">
      <c r="A20" s="86"/>
      <c r="B20" s="91">
        <v>4</v>
      </c>
      <c r="C20" s="464"/>
      <c r="D20" s="203" t="s">
        <v>276</v>
      </c>
      <c r="E20" s="92">
        <f>+'A.2.2. Promedio diarios (T y P)'!D34</f>
        <v>44882.5625</v>
      </c>
      <c r="F20" s="92">
        <f>+'A.2.2. Promedio diarios (T y P)'!G34</f>
        <v>44883.510416666664</v>
      </c>
      <c r="G20" s="460">
        <f>+'A.2.2. Promedio diarios (T y P)'!M34</f>
        <v>1364.9999999965075</v>
      </c>
      <c r="H20" s="461"/>
      <c r="I20" s="430">
        <f>'A.2.3. Flujo promedio'!I52:J52</f>
        <v>1.1757949999999999</v>
      </c>
      <c r="J20" s="431"/>
      <c r="K20" s="93">
        <f t="shared" si="0"/>
        <v>1604.9601749958936</v>
      </c>
      <c r="L20" s="296">
        <v>90000</v>
      </c>
      <c r="M20" s="205">
        <f t="shared" si="1"/>
        <v>56.076157777703287</v>
      </c>
      <c r="N20" s="86"/>
    </row>
    <row r="21" spans="1:15" ht="13.5" thickBot="1" x14ac:dyDescent="0.25">
      <c r="A21" s="86"/>
      <c r="B21" s="156">
        <v>5</v>
      </c>
      <c r="C21" s="465"/>
      <c r="D21" s="203" t="s">
        <v>277</v>
      </c>
      <c r="E21" s="158">
        <f>+'A.2.2. Promedio diarios (T y P)'!D41</f>
        <v>44883.520833333336</v>
      </c>
      <c r="F21" s="158">
        <f>+'A.2.2. Promedio diarios (T y P)'!G41</f>
        <v>44884.520833333336</v>
      </c>
      <c r="G21" s="453">
        <f>+'A.2.2. Promedio diarios (T y P)'!M41</f>
        <v>1440</v>
      </c>
      <c r="H21" s="454"/>
      <c r="I21" s="426">
        <f>'A.2.3. Flujo promedio'!I60:J60</f>
        <v>1.175732</v>
      </c>
      <c r="J21" s="427"/>
      <c r="K21" s="159">
        <f t="shared" si="0"/>
        <v>1693.0540799999999</v>
      </c>
      <c r="L21" s="273">
        <v>120000</v>
      </c>
      <c r="M21" s="295">
        <f t="shared" si="1"/>
        <v>70.8778304352806</v>
      </c>
      <c r="N21" s="86"/>
      <c r="O21" s="288">
        <f>AVERAGE(M17:M21)</f>
        <v>60.812634073542498</v>
      </c>
    </row>
    <row r="22" spans="1:15" ht="13.5" hidden="1" thickBot="1" x14ac:dyDescent="0.25">
      <c r="A22" s="86"/>
      <c r="B22" s="190">
        <v>6</v>
      </c>
      <c r="C22" s="306"/>
      <c r="D22" s="203"/>
      <c r="E22" s="308">
        <f>'A.2.2. Promedio diarios (T y P)'!D48</f>
        <v>0</v>
      </c>
      <c r="F22" s="308">
        <f>'A.2.2. Promedio diarios (T y P)'!G48</f>
        <v>0</v>
      </c>
      <c r="G22" s="462">
        <f>'A.2.2. Promedio diarios (T y P)'!M48</f>
        <v>0</v>
      </c>
      <c r="H22" s="462"/>
      <c r="I22" s="455" t="e">
        <f>'A.2.3. Flujo promedio'!I68:J68</f>
        <v>#DIV/0!</v>
      </c>
      <c r="J22" s="455"/>
      <c r="K22" s="309" t="e">
        <f t="shared" si="0"/>
        <v>#DIV/0!</v>
      </c>
      <c r="L22" s="310"/>
      <c r="M22" s="311" t="str">
        <f t="shared" si="1"/>
        <v/>
      </c>
      <c r="N22" s="86"/>
    </row>
    <row r="23" spans="1:15" ht="12.75" hidden="1" customHeight="1" x14ac:dyDescent="0.2">
      <c r="A23" s="86"/>
      <c r="B23" s="91">
        <v>7</v>
      </c>
      <c r="C23" s="306"/>
      <c r="D23" s="78"/>
      <c r="E23" s="188" t="e">
        <f>+'A.2.2. Promedio diarios (T y P)'!#REF!</f>
        <v>#REF!</v>
      </c>
      <c r="F23" s="188" t="e">
        <f>+'A.2.2. Promedio diarios (T y P)'!#REF!</f>
        <v>#REF!</v>
      </c>
      <c r="G23" s="419" t="e">
        <f>+'A.2.2. Promedio diarios (T y P)'!#REF!</f>
        <v>#REF!</v>
      </c>
      <c r="H23" s="420"/>
      <c r="I23" s="428" t="e">
        <f>+#REF!</f>
        <v>#REF!</v>
      </c>
      <c r="J23" s="429"/>
      <c r="K23" s="187" t="e">
        <f t="shared" si="0"/>
        <v>#REF!</v>
      </c>
      <c r="L23" s="186"/>
      <c r="M23" s="294" t="str">
        <f t="shared" si="1"/>
        <v/>
      </c>
      <c r="N23" s="86"/>
    </row>
    <row r="24" spans="1:15" ht="12.75" hidden="1" customHeight="1" x14ac:dyDescent="0.2">
      <c r="A24" s="86"/>
      <c r="B24" s="91">
        <v>8</v>
      </c>
      <c r="C24" s="306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460" t="e">
        <f>+'A.2.2. Promedio diarios (T y P)'!#REF!</f>
        <v>#REF!</v>
      </c>
      <c r="H24" s="461"/>
      <c r="I24" s="430" t="e">
        <f>+#REF!</f>
        <v>#REF!</v>
      </c>
      <c r="J24" s="431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306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421" t="e">
        <f>+'A.2.2. Promedio diarios (T y P)'!#REF!</f>
        <v>#REF!</v>
      </c>
      <c r="H25" s="422"/>
      <c r="I25" s="430" t="e">
        <f>+#REF!</f>
        <v>#REF!</v>
      </c>
      <c r="J25" s="431"/>
      <c r="K25" s="93" t="e">
        <f t="shared" si="0"/>
        <v>#REF!</v>
      </c>
      <c r="L25" s="94"/>
      <c r="M25" s="97" t="str">
        <f t="shared" si="1"/>
        <v/>
      </c>
      <c r="N25" s="86"/>
    </row>
    <row r="26" spans="1:15" ht="12.75" hidden="1" customHeight="1" x14ac:dyDescent="0.2">
      <c r="A26" s="86"/>
      <c r="B26" s="91">
        <v>10</v>
      </c>
      <c r="C26" s="306"/>
      <c r="D26" s="78"/>
      <c r="E26" s="92" t="e">
        <f>+'A.2.2. Promedio diarios (T y P)'!#REF!</f>
        <v>#REF!</v>
      </c>
      <c r="F26" s="92">
        <f>+'A.2.2. Promedio diarios (T y P)'!G9</f>
        <v>0</v>
      </c>
      <c r="G26" s="421" t="e">
        <f>+'A.2.2. Promedio diarios (T y P)'!#REF!</f>
        <v>#REF!</v>
      </c>
      <c r="H26" s="422"/>
      <c r="I26" s="430" t="e">
        <f>+#REF!</f>
        <v>#REF!</v>
      </c>
      <c r="J26" s="431"/>
      <c r="K26" s="93" t="e">
        <f t="shared" si="0"/>
        <v>#REF!</v>
      </c>
      <c r="L26" s="94"/>
      <c r="M26" s="97" t="str">
        <f t="shared" si="1"/>
        <v/>
      </c>
      <c r="N26" s="86"/>
    </row>
    <row r="27" spans="1:15" ht="12.75" hidden="1" customHeight="1" x14ac:dyDescent="0.2">
      <c r="A27" s="86"/>
      <c r="B27" s="91">
        <v>11</v>
      </c>
      <c r="C27" s="306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421" t="e">
        <f>+'A.2.2. Promedio diarios (T y P)'!#REF!</f>
        <v>#REF!</v>
      </c>
      <c r="H27" s="422"/>
      <c r="I27" s="430" t="e">
        <f>+#REF!</f>
        <v>#REF!</v>
      </c>
      <c r="J27" s="431"/>
      <c r="K27" s="93" t="e">
        <f t="shared" si="0"/>
        <v>#REF!</v>
      </c>
      <c r="L27" s="94"/>
      <c r="M27" s="97" t="str">
        <f t="shared" si="1"/>
        <v/>
      </c>
      <c r="N27" s="86"/>
    </row>
    <row r="28" spans="1:15" ht="12.75" hidden="1" customHeight="1" x14ac:dyDescent="0.2">
      <c r="A28" s="86"/>
      <c r="B28" s="91">
        <v>12</v>
      </c>
      <c r="C28" s="306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421" t="e">
        <f>+'A.2.2. Promedio diarios (T y P)'!#REF!</f>
        <v>#REF!</v>
      </c>
      <c r="H28" s="422"/>
      <c r="I28" s="430" t="e">
        <f>+#REF!</f>
        <v>#REF!</v>
      </c>
      <c r="J28" s="431"/>
      <c r="K28" s="93" t="e">
        <f t="shared" si="0"/>
        <v>#REF!</v>
      </c>
      <c r="L28" s="94"/>
      <c r="M28" s="97" t="str">
        <f t="shared" si="1"/>
        <v/>
      </c>
      <c r="N28" s="86"/>
    </row>
    <row r="29" spans="1:15" ht="12.75" hidden="1" customHeight="1" x14ac:dyDescent="0.2">
      <c r="A29" s="86"/>
      <c r="B29" s="91">
        <v>13</v>
      </c>
      <c r="C29" s="306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421" t="e">
        <f>+'A.2.2. Promedio diarios (T y P)'!#REF!</f>
        <v>#REF!</v>
      </c>
      <c r="H29" s="422"/>
      <c r="I29" s="430" t="e">
        <f>+#REF!</f>
        <v>#REF!</v>
      </c>
      <c r="J29" s="431"/>
      <c r="K29" s="93" t="e">
        <f t="shared" si="0"/>
        <v>#REF!</v>
      </c>
      <c r="L29" s="94"/>
      <c r="M29" s="97" t="str">
        <f t="shared" si="1"/>
        <v/>
      </c>
      <c r="N29" s="86"/>
    </row>
    <row r="30" spans="1:15" ht="12.75" hidden="1" customHeight="1" x14ac:dyDescent="0.2">
      <c r="A30" s="86"/>
      <c r="B30" s="91">
        <v>14</v>
      </c>
      <c r="C30" s="306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421" t="e">
        <f>+'A.2.2. Promedio diarios (T y P)'!#REF!</f>
        <v>#REF!</v>
      </c>
      <c r="H30" s="422"/>
      <c r="I30" s="430" t="e">
        <f>+#REF!</f>
        <v>#REF!</v>
      </c>
      <c r="J30" s="431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customHeight="1" thickBot="1" x14ac:dyDescent="0.25">
      <c r="A31" s="86"/>
      <c r="B31" s="156">
        <v>15</v>
      </c>
      <c r="C31" s="307"/>
      <c r="D31" s="157"/>
      <c r="E31" s="158" t="e">
        <f>+'A.2.2. Promedio diarios (T y P)'!#REF!</f>
        <v>#REF!</v>
      </c>
      <c r="F31" s="158" t="e">
        <f>+'A.2.2. Promedio diarios (T y P)'!#REF!</f>
        <v>#REF!</v>
      </c>
      <c r="G31" s="417" t="e">
        <f>+'A.2.2. Promedio diarios (T y P)'!#REF!</f>
        <v>#REF!</v>
      </c>
      <c r="H31" s="418"/>
      <c r="I31" s="426" t="e">
        <f>+#REF!</f>
        <v>#REF!</v>
      </c>
      <c r="J31" s="427"/>
      <c r="K31" s="159" t="e">
        <f t="shared" si="0"/>
        <v>#REF!</v>
      </c>
      <c r="L31" s="160"/>
      <c r="M31" s="161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6" t="s">
        <v>13</v>
      </c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8"/>
      <c r="N33" s="54"/>
    </row>
    <row r="34" spans="1:14" s="3" customFormat="1" ht="67.5" customHeight="1" thickBot="1" x14ac:dyDescent="0.25">
      <c r="A34" s="52"/>
      <c r="B34" s="423" t="s">
        <v>394</v>
      </c>
      <c r="C34" s="424"/>
      <c r="D34" s="424"/>
      <c r="E34" s="424"/>
      <c r="F34" s="424"/>
      <c r="G34" s="424"/>
      <c r="H34" s="424"/>
      <c r="I34" s="424"/>
      <c r="J34" s="424"/>
      <c r="K34" s="424"/>
      <c r="L34" s="424"/>
      <c r="M34" s="425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C17:C21"/>
    <mergeCell ref="G21:H21"/>
    <mergeCell ref="I14:J14"/>
    <mergeCell ref="L14:M14"/>
    <mergeCell ref="B7:D7"/>
    <mergeCell ref="I22:J22"/>
    <mergeCell ref="E7:M7"/>
    <mergeCell ref="I17:J17"/>
    <mergeCell ref="G17:H17"/>
    <mergeCell ref="G18:H18"/>
    <mergeCell ref="G19:H19"/>
    <mergeCell ref="G20:H20"/>
    <mergeCell ref="B9:D9"/>
    <mergeCell ref="E9:F9"/>
    <mergeCell ref="B2:D5"/>
    <mergeCell ref="E2:M5"/>
    <mergeCell ref="J9:M9"/>
    <mergeCell ref="G16:H16"/>
    <mergeCell ref="I16:J16"/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J130"/>
  <sheetViews>
    <sheetView view="pageBreakPreview" topLeftCell="V1" zoomScale="90" zoomScaleNormal="90" zoomScaleSheetLayoutView="90" zoomScalePageLayoutView="60" workbookViewId="0">
      <selection activeCell="AI7" sqref="AI7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22" width="12.42578125" style="12" customWidth="1"/>
    <col min="23" max="25" width="11.42578125" style="12" customWidth="1"/>
    <col min="26" max="31" width="11.42578125" style="12"/>
    <col min="32" max="32" width="11.7109375" style="12" bestFit="1" customWidth="1"/>
    <col min="33" max="16384" width="11.42578125" style="12"/>
  </cols>
  <sheetData>
    <row r="1" spans="1:36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36" s="15" customFormat="1" ht="12" customHeight="1" x14ac:dyDescent="0.2">
      <c r="A2" s="23"/>
      <c r="B2" s="24"/>
      <c r="C2" s="25"/>
      <c r="D2" s="25"/>
      <c r="E2" s="466" t="s">
        <v>230</v>
      </c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8"/>
      <c r="T2" s="23"/>
    </row>
    <row r="3" spans="1:36" s="15" customFormat="1" ht="12" customHeight="1" x14ac:dyDescent="0.2">
      <c r="A3" s="23"/>
      <c r="B3" s="26"/>
      <c r="C3" s="27"/>
      <c r="D3" s="27"/>
      <c r="E3" s="469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  <c r="S3" s="470"/>
      <c r="T3" s="23"/>
    </row>
    <row r="4" spans="1:36" s="15" customFormat="1" ht="12" customHeight="1" x14ac:dyDescent="0.2">
      <c r="A4" s="23"/>
      <c r="B4" s="26"/>
      <c r="C4" s="27"/>
      <c r="D4" s="27"/>
      <c r="E4" s="469"/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70"/>
      <c r="T4" s="23"/>
    </row>
    <row r="5" spans="1:36" s="15" customFormat="1" ht="12" customHeight="1" thickBot="1" x14ac:dyDescent="0.25">
      <c r="A5" s="23"/>
      <c r="B5" s="28"/>
      <c r="C5" s="29"/>
      <c r="D5" s="29"/>
      <c r="E5" s="471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473"/>
      <c r="T5" s="23"/>
    </row>
    <row r="6" spans="1:3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36" s="15" customFormat="1" ht="36" customHeight="1" x14ac:dyDescent="0.2">
      <c r="A7" s="35"/>
      <c r="B7" s="480" t="s">
        <v>180</v>
      </c>
      <c r="C7" s="480"/>
      <c r="D7" s="480"/>
      <c r="E7" s="47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23"/>
    </row>
    <row r="8" spans="1:36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36" s="15" customFormat="1" ht="15.6" customHeight="1" x14ac:dyDescent="0.2">
      <c r="A9" s="35"/>
      <c r="B9" s="368" t="s">
        <v>196</v>
      </c>
      <c r="C9" s="368"/>
      <c r="D9" s="368"/>
      <c r="E9" s="101" t="str">
        <f>+'A.2.1. Promedio meteorologia'!B8</f>
        <v>CA-VMP-6</v>
      </c>
      <c r="F9" s="148"/>
      <c r="G9" s="368" t="s">
        <v>181</v>
      </c>
      <c r="H9" s="368"/>
      <c r="I9" s="450" t="str">
        <f>'A.2.1. Promedio meteorologia'!E8</f>
        <v>0001-11-2022-418</v>
      </c>
      <c r="J9" s="450"/>
      <c r="K9" s="450"/>
      <c r="L9" s="450"/>
      <c r="M9" s="179"/>
      <c r="N9" s="179"/>
      <c r="O9" s="179"/>
      <c r="P9" s="179"/>
      <c r="Q9" s="179"/>
      <c r="R9" s="179"/>
      <c r="S9" s="179"/>
      <c r="T9" s="23"/>
    </row>
    <row r="10" spans="1:36" ht="13.9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36" ht="12.75" customHeight="1" x14ac:dyDescent="0.2">
      <c r="A11" s="20"/>
      <c r="B11" s="484" t="s">
        <v>105</v>
      </c>
      <c r="C11" s="485"/>
      <c r="D11" s="485"/>
      <c r="E11" s="485"/>
      <c r="F11" s="485"/>
      <c r="G11" s="485"/>
      <c r="H11" s="485"/>
      <c r="I11" s="485"/>
      <c r="J11" s="485"/>
      <c r="K11" s="485"/>
      <c r="L11" s="485"/>
      <c r="M11" s="485"/>
      <c r="N11" s="485"/>
      <c r="O11" s="485"/>
      <c r="P11" s="485"/>
      <c r="Q11" s="485"/>
      <c r="R11" s="485"/>
      <c r="S11" s="486"/>
      <c r="T11" s="191"/>
    </row>
    <row r="12" spans="1:36" s="16" customFormat="1" ht="12.6" customHeight="1" x14ac:dyDescent="0.2">
      <c r="A12" s="36"/>
      <c r="B12" s="481" t="s">
        <v>182</v>
      </c>
      <c r="C12" s="478"/>
      <c r="D12" s="482" t="s">
        <v>104</v>
      </c>
      <c r="E12" s="478" t="s">
        <v>147</v>
      </c>
      <c r="F12" s="478"/>
      <c r="G12" s="478"/>
      <c r="H12" s="478"/>
      <c r="I12" s="478"/>
      <c r="J12" s="478"/>
      <c r="K12" s="478"/>
      <c r="L12" s="478"/>
      <c r="M12" s="478"/>
      <c r="N12" s="478"/>
      <c r="O12" s="478"/>
      <c r="P12" s="478"/>
      <c r="Q12" s="478"/>
      <c r="R12" s="478"/>
      <c r="S12" s="479"/>
      <c r="T12" s="192"/>
    </row>
    <row r="13" spans="1:36" ht="12.75" customHeight="1" x14ac:dyDescent="0.2">
      <c r="A13" s="20"/>
      <c r="B13" s="481"/>
      <c r="C13" s="478"/>
      <c r="D13" s="482"/>
      <c r="E13" s="37">
        <f>'A.2.4. Cálculo PM10 y VM'!$E17</f>
        <v>44879.520833333336</v>
      </c>
      <c r="F13" s="37">
        <f>'A.2.4. Cálculo PM10 y VM'!$E18</f>
        <v>44880.5</v>
      </c>
      <c r="G13" s="37">
        <f>'A.2.4. Cálculo PM10 y VM'!$E19</f>
        <v>44881.5625</v>
      </c>
      <c r="H13" s="37">
        <f>'A.2.4. Cálculo PM10 y VM'!$E20</f>
        <v>44882.5625</v>
      </c>
      <c r="I13" s="37">
        <f>'A.2.4. Cálculo PM10 y VM'!$E21</f>
        <v>44883.520833333336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36" x14ac:dyDescent="0.2">
      <c r="A14" s="20"/>
      <c r="B14" s="165" t="s">
        <v>101</v>
      </c>
      <c r="C14" s="38" t="s">
        <v>100</v>
      </c>
      <c r="D14" s="39" t="s">
        <v>132</v>
      </c>
      <c r="E14" s="286">
        <v>941.24099999999999</v>
      </c>
      <c r="F14" s="265">
        <v>899.65700000000004</v>
      </c>
      <c r="G14" s="265">
        <v>889.44500000000005</v>
      </c>
      <c r="H14" s="265">
        <v>719.22199999999998</v>
      </c>
      <c r="I14" s="265">
        <v>930.54600000000005</v>
      </c>
      <c r="J14" s="40"/>
      <c r="K14" s="40"/>
      <c r="L14" s="40"/>
      <c r="M14" s="40"/>
      <c r="N14" s="40"/>
      <c r="O14" s="40"/>
      <c r="P14" s="40"/>
      <c r="Q14" s="40"/>
      <c r="R14" s="40"/>
      <c r="S14" s="166"/>
      <c r="T14" s="191"/>
      <c r="V14" s="289" t="s">
        <v>278</v>
      </c>
      <c r="W14" s="289" t="s">
        <v>279</v>
      </c>
      <c r="X14" s="13" t="s">
        <v>280</v>
      </c>
      <c r="Y14" s="13" t="s">
        <v>281</v>
      </c>
      <c r="Z14" s="13" t="s">
        <v>282</v>
      </c>
      <c r="AA14" s="340" t="s">
        <v>278</v>
      </c>
      <c r="AB14" s="341" t="s">
        <v>279</v>
      </c>
      <c r="AC14" s="341" t="s">
        <v>280</v>
      </c>
      <c r="AD14" s="341" t="s">
        <v>281</v>
      </c>
      <c r="AE14" s="342" t="s">
        <v>282</v>
      </c>
      <c r="AF14" s="12" t="b">
        <f>AA14=V14</f>
        <v>1</v>
      </c>
      <c r="AG14" s="12" t="b">
        <f t="shared" ref="AG14:AJ14" si="0">AB14=W14</f>
        <v>1</v>
      </c>
      <c r="AH14" s="12" t="b">
        <f t="shared" si="0"/>
        <v>1</v>
      </c>
      <c r="AI14" s="12" t="b">
        <f t="shared" si="0"/>
        <v>1</v>
      </c>
      <c r="AJ14" s="12" t="b">
        <f t="shared" si="0"/>
        <v>1</v>
      </c>
    </row>
    <row r="15" spans="1:36" x14ac:dyDescent="0.2">
      <c r="A15" s="20"/>
      <c r="B15" s="165" t="s">
        <v>79</v>
      </c>
      <c r="C15" s="38" t="s">
        <v>78</v>
      </c>
      <c r="D15" s="39" t="s">
        <v>132</v>
      </c>
      <c r="E15" s="265" t="s">
        <v>260</v>
      </c>
      <c r="F15" s="265" t="s">
        <v>260</v>
      </c>
      <c r="G15" s="265" t="s">
        <v>260</v>
      </c>
      <c r="H15" s="265" t="s">
        <v>260</v>
      </c>
      <c r="I15" s="265" t="s">
        <v>260</v>
      </c>
      <c r="J15" s="40"/>
      <c r="K15" s="40"/>
      <c r="L15" s="40"/>
      <c r="M15" s="40"/>
      <c r="N15" s="40"/>
      <c r="O15" s="40"/>
      <c r="P15" s="40"/>
      <c r="Q15" s="40"/>
      <c r="R15" s="40"/>
      <c r="S15" s="166"/>
      <c r="T15" s="191"/>
      <c r="V15" s="289" t="s">
        <v>251</v>
      </c>
      <c r="W15" s="289" t="s">
        <v>251</v>
      </c>
      <c r="X15" s="13" t="s">
        <v>251</v>
      </c>
      <c r="Y15" s="13" t="s">
        <v>251</v>
      </c>
      <c r="Z15" s="13" t="s">
        <v>251</v>
      </c>
      <c r="AA15" s="343" t="s">
        <v>251</v>
      </c>
      <c r="AB15" s="344" t="s">
        <v>251</v>
      </c>
      <c r="AC15" s="344" t="s">
        <v>251</v>
      </c>
      <c r="AD15" s="344" t="s">
        <v>251</v>
      </c>
      <c r="AE15" s="345" t="s">
        <v>251</v>
      </c>
      <c r="AF15" s="12" t="b">
        <f t="shared" ref="AF15:AF47" si="1">AA15=V15</f>
        <v>1</v>
      </c>
      <c r="AG15" s="12" t="b">
        <f t="shared" ref="AG15:AG47" si="2">AB15=W15</f>
        <v>1</v>
      </c>
      <c r="AH15" s="12" t="b">
        <f t="shared" ref="AH15:AH47" si="3">AC15=X15</f>
        <v>1</v>
      </c>
      <c r="AI15" s="12" t="b">
        <f t="shared" ref="AI15:AI47" si="4">AD15=Y15</f>
        <v>1</v>
      </c>
      <c r="AJ15" s="12" t="b">
        <f t="shared" ref="AJ15:AJ47" si="5">AE15=Z15</f>
        <v>1</v>
      </c>
    </row>
    <row r="16" spans="1:36" x14ac:dyDescent="0.2">
      <c r="A16" s="20"/>
      <c r="B16" s="165" t="s">
        <v>144</v>
      </c>
      <c r="C16" s="38" t="s">
        <v>99</v>
      </c>
      <c r="D16" s="39" t="s">
        <v>132</v>
      </c>
      <c r="E16" s="265">
        <v>4.1980000000000004</v>
      </c>
      <c r="F16" s="265">
        <v>4.9109999999999996</v>
      </c>
      <c r="G16" s="265">
        <v>5.0949999999999998</v>
      </c>
      <c r="H16" s="265">
        <v>4.9800000000000004</v>
      </c>
      <c r="I16" s="265">
        <v>6.7510000000000003</v>
      </c>
      <c r="J16" s="40"/>
      <c r="K16" s="40"/>
      <c r="L16" s="40"/>
      <c r="M16" s="40"/>
      <c r="N16" s="40"/>
      <c r="O16" s="40"/>
      <c r="P16" s="40"/>
      <c r="Q16" s="40"/>
      <c r="R16" s="40"/>
      <c r="S16" s="166"/>
      <c r="T16" s="191"/>
      <c r="V16" s="289" t="s">
        <v>283</v>
      </c>
      <c r="W16" s="289" t="s">
        <v>284</v>
      </c>
      <c r="X16" s="13" t="s">
        <v>285</v>
      </c>
      <c r="Y16" s="13" t="s">
        <v>286</v>
      </c>
      <c r="Z16" s="13" t="s">
        <v>287</v>
      </c>
      <c r="AA16" s="343" t="s">
        <v>283</v>
      </c>
      <c r="AB16" s="344" t="s">
        <v>284</v>
      </c>
      <c r="AC16" s="344" t="s">
        <v>285</v>
      </c>
      <c r="AD16" s="344" t="s">
        <v>286</v>
      </c>
      <c r="AE16" s="345" t="s">
        <v>287</v>
      </c>
      <c r="AF16" s="12" t="b">
        <f t="shared" si="1"/>
        <v>1</v>
      </c>
      <c r="AG16" s="12" t="b">
        <f t="shared" si="2"/>
        <v>1</v>
      </c>
      <c r="AH16" s="12" t="b">
        <f t="shared" si="3"/>
        <v>1</v>
      </c>
      <c r="AI16" s="12" t="b">
        <f t="shared" si="4"/>
        <v>1</v>
      </c>
      <c r="AJ16" s="12" t="b">
        <f t="shared" si="5"/>
        <v>1</v>
      </c>
    </row>
    <row r="17" spans="1:36" x14ac:dyDescent="0.2">
      <c r="A17" s="20"/>
      <c r="B17" s="165" t="s">
        <v>98</v>
      </c>
      <c r="C17" s="38" t="s">
        <v>97</v>
      </c>
      <c r="D17" s="39" t="s">
        <v>132</v>
      </c>
      <c r="E17" s="265">
        <v>13.202</v>
      </c>
      <c r="F17" s="265">
        <v>11.385</v>
      </c>
      <c r="G17" s="265">
        <v>9.8670000000000009</v>
      </c>
      <c r="H17" s="265">
        <v>8.6940000000000008</v>
      </c>
      <c r="I17" s="265">
        <v>10.234999999999999</v>
      </c>
      <c r="J17" s="40"/>
      <c r="K17" s="40"/>
      <c r="L17" s="40"/>
      <c r="M17" s="40"/>
      <c r="N17" s="40"/>
      <c r="O17" s="40"/>
      <c r="P17" s="40"/>
      <c r="Q17" s="40"/>
      <c r="R17" s="40"/>
      <c r="S17" s="166"/>
      <c r="T17" s="191"/>
      <c r="V17" s="289" t="s">
        <v>288</v>
      </c>
      <c r="W17" s="289" t="s">
        <v>289</v>
      </c>
      <c r="X17" s="13" t="s">
        <v>290</v>
      </c>
      <c r="Y17" s="13" t="s">
        <v>291</v>
      </c>
      <c r="Z17" s="13" t="s">
        <v>292</v>
      </c>
      <c r="AA17" s="343" t="s">
        <v>288</v>
      </c>
      <c r="AB17" s="344" t="s">
        <v>289</v>
      </c>
      <c r="AC17" s="344" t="s">
        <v>290</v>
      </c>
      <c r="AD17" s="344" t="s">
        <v>291</v>
      </c>
      <c r="AE17" s="345" t="s">
        <v>292</v>
      </c>
      <c r="AF17" s="12" t="b">
        <f t="shared" si="1"/>
        <v>1</v>
      </c>
      <c r="AG17" s="12" t="b">
        <f t="shared" si="2"/>
        <v>1</v>
      </c>
      <c r="AH17" s="12" t="b">
        <f t="shared" si="3"/>
        <v>1</v>
      </c>
      <c r="AI17" s="12" t="b">
        <f t="shared" si="4"/>
        <v>1</v>
      </c>
      <c r="AJ17" s="12" t="b">
        <f t="shared" si="5"/>
        <v>1</v>
      </c>
    </row>
    <row r="18" spans="1:36" x14ac:dyDescent="0.2">
      <c r="A18" s="20"/>
      <c r="B18" s="165" t="s">
        <v>96</v>
      </c>
      <c r="C18" s="38" t="s">
        <v>95</v>
      </c>
      <c r="D18" s="39" t="s">
        <v>132</v>
      </c>
      <c r="E18" s="40" t="s">
        <v>261</v>
      </c>
      <c r="F18" s="40" t="s">
        <v>261</v>
      </c>
      <c r="G18" s="40" t="s">
        <v>261</v>
      </c>
      <c r="H18" s="40" t="s">
        <v>261</v>
      </c>
      <c r="I18" s="40" t="s">
        <v>261</v>
      </c>
      <c r="J18" s="40"/>
      <c r="K18" s="40"/>
      <c r="L18" s="40"/>
      <c r="M18" s="40"/>
      <c r="N18" s="40"/>
      <c r="O18" s="40"/>
      <c r="P18" s="40"/>
      <c r="Q18" s="40"/>
      <c r="R18" s="40"/>
      <c r="S18" s="166"/>
      <c r="T18" s="191"/>
      <c r="V18" s="289" t="s">
        <v>247</v>
      </c>
      <c r="W18" s="289" t="s">
        <v>247</v>
      </c>
      <c r="X18" s="13" t="s">
        <v>247</v>
      </c>
      <c r="Y18" s="13" t="s">
        <v>247</v>
      </c>
      <c r="Z18" s="13" t="s">
        <v>247</v>
      </c>
      <c r="AA18" s="343" t="s">
        <v>247</v>
      </c>
      <c r="AB18" s="344" t="s">
        <v>247</v>
      </c>
      <c r="AC18" s="344" t="s">
        <v>247</v>
      </c>
      <c r="AD18" s="344" t="s">
        <v>247</v>
      </c>
      <c r="AE18" s="345" t="s">
        <v>247</v>
      </c>
      <c r="AF18" s="12" t="b">
        <f t="shared" si="1"/>
        <v>1</v>
      </c>
      <c r="AG18" s="12" t="b">
        <f t="shared" si="2"/>
        <v>1</v>
      </c>
      <c r="AH18" s="12" t="b">
        <f t="shared" si="3"/>
        <v>1</v>
      </c>
      <c r="AI18" s="12" t="b">
        <f t="shared" si="4"/>
        <v>1</v>
      </c>
      <c r="AJ18" s="12" t="b">
        <f t="shared" si="5"/>
        <v>1</v>
      </c>
    </row>
    <row r="19" spans="1:36" x14ac:dyDescent="0.2">
      <c r="A19" s="20"/>
      <c r="B19" s="165" t="s">
        <v>106</v>
      </c>
      <c r="C19" s="38" t="s">
        <v>118</v>
      </c>
      <c r="D19" s="39" t="s">
        <v>132</v>
      </c>
      <c r="E19" s="265" t="s">
        <v>262</v>
      </c>
      <c r="F19" s="265" t="s">
        <v>262</v>
      </c>
      <c r="G19" s="265" t="s">
        <v>262</v>
      </c>
      <c r="H19" s="265" t="s">
        <v>262</v>
      </c>
      <c r="I19" s="265" t="s">
        <v>262</v>
      </c>
      <c r="J19" s="40"/>
      <c r="K19" s="40"/>
      <c r="L19" s="40"/>
      <c r="M19" s="40"/>
      <c r="N19" s="40"/>
      <c r="O19" s="40"/>
      <c r="P19" s="40"/>
      <c r="Q19" s="40"/>
      <c r="R19" s="40"/>
      <c r="S19" s="166"/>
      <c r="T19" s="191"/>
      <c r="V19" s="289" t="s">
        <v>252</v>
      </c>
      <c r="W19" s="289" t="s">
        <v>252</v>
      </c>
      <c r="X19" s="13" t="s">
        <v>252</v>
      </c>
      <c r="Y19" s="13" t="s">
        <v>252</v>
      </c>
      <c r="Z19" s="13" t="s">
        <v>252</v>
      </c>
      <c r="AA19" s="343" t="s">
        <v>252</v>
      </c>
      <c r="AB19" s="344" t="s">
        <v>252</v>
      </c>
      <c r="AC19" s="344" t="s">
        <v>252</v>
      </c>
      <c r="AD19" s="344" t="s">
        <v>252</v>
      </c>
      <c r="AE19" s="345" t="s">
        <v>252</v>
      </c>
      <c r="AF19" s="12" t="b">
        <f t="shared" si="1"/>
        <v>1</v>
      </c>
      <c r="AG19" s="12" t="b">
        <f t="shared" si="2"/>
        <v>1</v>
      </c>
      <c r="AH19" s="12" t="b">
        <f t="shared" si="3"/>
        <v>1</v>
      </c>
      <c r="AI19" s="12" t="b">
        <f t="shared" si="4"/>
        <v>1</v>
      </c>
      <c r="AJ19" s="12" t="b">
        <f t="shared" si="5"/>
        <v>1</v>
      </c>
    </row>
    <row r="20" spans="1:36" x14ac:dyDescent="0.2">
      <c r="A20" s="20"/>
      <c r="B20" s="165" t="s">
        <v>107</v>
      </c>
      <c r="C20" s="38" t="s">
        <v>119</v>
      </c>
      <c r="D20" s="39" t="s">
        <v>132</v>
      </c>
      <c r="E20" s="265">
        <v>31.372</v>
      </c>
      <c r="F20" s="265">
        <v>8.1419999999999995</v>
      </c>
      <c r="G20" s="265">
        <v>9.4760000000000009</v>
      </c>
      <c r="H20" s="265">
        <v>16.100000000000001</v>
      </c>
      <c r="I20" s="265">
        <v>13.363</v>
      </c>
      <c r="J20" s="40"/>
      <c r="K20" s="40"/>
      <c r="L20" s="40"/>
      <c r="M20" s="40"/>
      <c r="N20" s="40"/>
      <c r="O20" s="40"/>
      <c r="P20" s="40"/>
      <c r="Q20" s="40"/>
      <c r="R20" s="40"/>
      <c r="S20" s="166"/>
      <c r="T20" s="191"/>
      <c r="V20" s="289" t="s">
        <v>293</v>
      </c>
      <c r="W20" s="289" t="s">
        <v>294</v>
      </c>
      <c r="X20" s="13" t="s">
        <v>295</v>
      </c>
      <c r="Y20" s="13" t="s">
        <v>296</v>
      </c>
      <c r="Z20" s="13" t="s">
        <v>297</v>
      </c>
      <c r="AA20" s="343" t="s">
        <v>293</v>
      </c>
      <c r="AB20" s="344" t="s">
        <v>294</v>
      </c>
      <c r="AC20" s="344" t="s">
        <v>295</v>
      </c>
      <c r="AD20" s="344" t="s">
        <v>296</v>
      </c>
      <c r="AE20" s="345" t="s">
        <v>297</v>
      </c>
      <c r="AF20" s="12" t="b">
        <f t="shared" si="1"/>
        <v>1</v>
      </c>
      <c r="AG20" s="12" t="b">
        <f t="shared" si="2"/>
        <v>1</v>
      </c>
      <c r="AH20" s="12" t="b">
        <f t="shared" si="3"/>
        <v>1</v>
      </c>
      <c r="AI20" s="12" t="b">
        <f t="shared" si="4"/>
        <v>1</v>
      </c>
      <c r="AJ20" s="12" t="b">
        <f t="shared" si="5"/>
        <v>1</v>
      </c>
    </row>
    <row r="21" spans="1:36" x14ac:dyDescent="0.2">
      <c r="A21" s="20"/>
      <c r="B21" s="165" t="s">
        <v>94</v>
      </c>
      <c r="C21" s="38" t="s">
        <v>93</v>
      </c>
      <c r="D21" s="39" t="s">
        <v>132</v>
      </c>
      <c r="E21" s="265" t="s">
        <v>263</v>
      </c>
      <c r="F21" s="286" t="s">
        <v>263</v>
      </c>
      <c r="G21" s="265" t="s">
        <v>263</v>
      </c>
      <c r="H21" s="265" t="s">
        <v>263</v>
      </c>
      <c r="I21" s="265" t="s">
        <v>263</v>
      </c>
      <c r="J21" s="40"/>
      <c r="K21" s="40"/>
      <c r="L21" s="40"/>
      <c r="M21" s="40"/>
      <c r="N21" s="40"/>
      <c r="O21" s="40"/>
      <c r="P21" s="40"/>
      <c r="Q21" s="40"/>
      <c r="R21" s="40"/>
      <c r="S21" s="166"/>
      <c r="T21" s="191"/>
      <c r="V21" s="289" t="s">
        <v>253</v>
      </c>
      <c r="W21" s="289" t="s">
        <v>253</v>
      </c>
      <c r="X21" s="13" t="s">
        <v>253</v>
      </c>
      <c r="Y21" s="13" t="s">
        <v>253</v>
      </c>
      <c r="Z21" s="13" t="s">
        <v>253</v>
      </c>
      <c r="AA21" s="343" t="s">
        <v>253</v>
      </c>
      <c r="AB21" s="344" t="s">
        <v>253</v>
      </c>
      <c r="AC21" s="344" t="s">
        <v>253</v>
      </c>
      <c r="AD21" s="344" t="s">
        <v>253</v>
      </c>
      <c r="AE21" s="345" t="s">
        <v>253</v>
      </c>
      <c r="AF21" s="12" t="b">
        <f t="shared" si="1"/>
        <v>1</v>
      </c>
      <c r="AG21" s="12" t="b">
        <f t="shared" si="2"/>
        <v>1</v>
      </c>
      <c r="AH21" s="12" t="b">
        <f t="shared" si="3"/>
        <v>1</v>
      </c>
      <c r="AI21" s="12" t="b">
        <f t="shared" si="4"/>
        <v>1</v>
      </c>
      <c r="AJ21" s="12" t="b">
        <f t="shared" si="5"/>
        <v>1</v>
      </c>
    </row>
    <row r="22" spans="1:36" x14ac:dyDescent="0.2">
      <c r="A22" s="20"/>
      <c r="B22" s="165" t="s">
        <v>108</v>
      </c>
      <c r="C22" s="38" t="s">
        <v>121</v>
      </c>
      <c r="D22" s="39" t="s">
        <v>132</v>
      </c>
      <c r="E22" s="265">
        <v>2658.4780000000001</v>
      </c>
      <c r="F22" s="265">
        <v>2438.8049999999998</v>
      </c>
      <c r="G22" s="265">
        <v>2657.88</v>
      </c>
      <c r="H22" s="265">
        <v>1989.615</v>
      </c>
      <c r="I22" s="265">
        <v>2748.9369999999999</v>
      </c>
      <c r="J22" s="40"/>
      <c r="K22" s="40"/>
      <c r="L22" s="40"/>
      <c r="M22" s="40"/>
      <c r="N22" s="40"/>
      <c r="O22" s="40"/>
      <c r="P22" s="40"/>
      <c r="Q22" s="40"/>
      <c r="R22" s="40"/>
      <c r="S22" s="166"/>
      <c r="T22" s="191"/>
      <c r="V22" s="289" t="s">
        <v>298</v>
      </c>
      <c r="W22" s="289" t="s">
        <v>299</v>
      </c>
      <c r="X22" s="13" t="s">
        <v>300</v>
      </c>
      <c r="Y22" s="13" t="s">
        <v>301</v>
      </c>
      <c r="Z22" s="13" t="s">
        <v>302</v>
      </c>
      <c r="AA22" s="343" t="s">
        <v>298</v>
      </c>
      <c r="AB22" s="344" t="s">
        <v>299</v>
      </c>
      <c r="AC22" s="344" t="s">
        <v>300</v>
      </c>
      <c r="AD22" s="344" t="s">
        <v>301</v>
      </c>
      <c r="AE22" s="345" t="s">
        <v>302</v>
      </c>
      <c r="AF22" s="12" t="b">
        <f t="shared" si="1"/>
        <v>1</v>
      </c>
      <c r="AG22" s="12" t="b">
        <f t="shared" si="2"/>
        <v>1</v>
      </c>
      <c r="AH22" s="12" t="b">
        <f t="shared" si="3"/>
        <v>1</v>
      </c>
      <c r="AI22" s="12" t="b">
        <f t="shared" si="4"/>
        <v>1</v>
      </c>
      <c r="AJ22" s="12" t="b">
        <f t="shared" si="5"/>
        <v>1</v>
      </c>
    </row>
    <row r="23" spans="1:36" x14ac:dyDescent="0.2">
      <c r="A23" s="20"/>
      <c r="B23" s="165" t="s">
        <v>92</v>
      </c>
      <c r="C23" s="38" t="s">
        <v>91</v>
      </c>
      <c r="D23" s="39" t="s">
        <v>132</v>
      </c>
      <c r="E23" s="265">
        <v>0.80500000000000005</v>
      </c>
      <c r="F23" s="286">
        <v>0.75900000000000001</v>
      </c>
      <c r="G23" s="265">
        <v>0.75900000000000001</v>
      </c>
      <c r="H23" s="265">
        <v>0.57499999999999996</v>
      </c>
      <c r="I23" s="265">
        <v>0.78200000000000003</v>
      </c>
      <c r="J23" s="40"/>
      <c r="K23" s="40"/>
      <c r="L23" s="40"/>
      <c r="M23" s="40"/>
      <c r="N23" s="40"/>
      <c r="O23" s="40"/>
      <c r="P23" s="40"/>
      <c r="Q23" s="40"/>
      <c r="R23" s="40"/>
      <c r="S23" s="166"/>
      <c r="T23" s="191"/>
      <c r="V23" s="289" t="s">
        <v>303</v>
      </c>
      <c r="W23" s="289" t="s">
        <v>304</v>
      </c>
      <c r="X23" s="13" t="s">
        <v>304</v>
      </c>
      <c r="Y23" s="13" t="s">
        <v>305</v>
      </c>
      <c r="Z23" s="13" t="s">
        <v>254</v>
      </c>
      <c r="AA23" s="343" t="s">
        <v>303</v>
      </c>
      <c r="AB23" s="344" t="s">
        <v>304</v>
      </c>
      <c r="AC23" s="344" t="s">
        <v>304</v>
      </c>
      <c r="AD23" s="344" t="s">
        <v>305</v>
      </c>
      <c r="AE23" s="345" t="s">
        <v>254</v>
      </c>
      <c r="AF23" s="12" t="b">
        <f t="shared" si="1"/>
        <v>1</v>
      </c>
      <c r="AG23" s="12" t="b">
        <f t="shared" si="2"/>
        <v>1</v>
      </c>
      <c r="AH23" s="12" t="b">
        <f t="shared" si="3"/>
        <v>1</v>
      </c>
      <c r="AI23" s="12" t="b">
        <f t="shared" si="4"/>
        <v>1</v>
      </c>
      <c r="AJ23" s="12" t="b">
        <f t="shared" si="5"/>
        <v>1</v>
      </c>
    </row>
    <row r="24" spans="1:36" x14ac:dyDescent="0.2">
      <c r="A24" s="20"/>
      <c r="B24" s="165" t="s">
        <v>88</v>
      </c>
      <c r="C24" s="38" t="s">
        <v>87</v>
      </c>
      <c r="D24" s="39" t="s">
        <v>132</v>
      </c>
      <c r="E24" s="265">
        <v>63.457000000000001</v>
      </c>
      <c r="F24" s="265">
        <v>64.468999999999994</v>
      </c>
      <c r="G24" s="265">
        <v>56.764000000000003</v>
      </c>
      <c r="H24" s="265">
        <v>50.807000000000002</v>
      </c>
      <c r="I24" s="265">
        <v>61.915999999999997</v>
      </c>
      <c r="J24" s="40"/>
      <c r="K24" s="40"/>
      <c r="L24" s="40"/>
      <c r="M24" s="40"/>
      <c r="N24" s="40"/>
      <c r="O24" s="40"/>
      <c r="P24" s="40"/>
      <c r="Q24" s="40"/>
      <c r="R24" s="40"/>
      <c r="S24" s="166"/>
      <c r="T24" s="191"/>
      <c r="V24" s="289" t="s">
        <v>306</v>
      </c>
      <c r="W24" s="289" t="s">
        <v>307</v>
      </c>
      <c r="X24" s="13" t="s">
        <v>308</v>
      </c>
      <c r="Y24" s="13" t="s">
        <v>309</v>
      </c>
      <c r="Z24" s="13" t="s">
        <v>310</v>
      </c>
      <c r="AA24" s="343" t="s">
        <v>306</v>
      </c>
      <c r="AB24" s="344" t="s">
        <v>307</v>
      </c>
      <c r="AC24" s="344" t="s">
        <v>308</v>
      </c>
      <c r="AD24" s="344" t="s">
        <v>309</v>
      </c>
      <c r="AE24" s="345" t="s">
        <v>310</v>
      </c>
      <c r="AF24" s="12" t="b">
        <f t="shared" si="1"/>
        <v>1</v>
      </c>
      <c r="AG24" s="12" t="b">
        <f t="shared" si="2"/>
        <v>1</v>
      </c>
      <c r="AH24" s="12" t="b">
        <f t="shared" si="3"/>
        <v>1</v>
      </c>
      <c r="AI24" s="12" t="b">
        <f t="shared" si="4"/>
        <v>1</v>
      </c>
      <c r="AJ24" s="12" t="b">
        <f t="shared" si="5"/>
        <v>1</v>
      </c>
    </row>
    <row r="25" spans="1:36" x14ac:dyDescent="0.2">
      <c r="A25" s="20"/>
      <c r="B25" s="165" t="s">
        <v>90</v>
      </c>
      <c r="C25" s="38" t="s">
        <v>89</v>
      </c>
      <c r="D25" s="39" t="s">
        <v>132</v>
      </c>
      <c r="E25" s="40">
        <v>3.657</v>
      </c>
      <c r="F25" s="286">
        <v>3.5649999999999999</v>
      </c>
      <c r="G25" s="40">
        <v>4.3929999999999998</v>
      </c>
      <c r="H25" s="286">
        <v>2.6219999999999999</v>
      </c>
      <c r="I25" s="40">
        <v>3.3580000000000001</v>
      </c>
      <c r="J25" s="40"/>
      <c r="K25" s="40"/>
      <c r="L25" s="40"/>
      <c r="M25" s="40"/>
      <c r="N25" s="40"/>
      <c r="O25" s="40"/>
      <c r="P25" s="40"/>
      <c r="Q25" s="40"/>
      <c r="R25" s="40"/>
      <c r="S25" s="166"/>
      <c r="T25" s="191"/>
      <c r="V25" s="289" t="s">
        <v>311</v>
      </c>
      <c r="W25" s="289" t="s">
        <v>312</v>
      </c>
      <c r="X25" s="13" t="s">
        <v>313</v>
      </c>
      <c r="Y25" s="13" t="s">
        <v>314</v>
      </c>
      <c r="Z25" s="13" t="s">
        <v>315</v>
      </c>
      <c r="AA25" s="343" t="s">
        <v>311</v>
      </c>
      <c r="AB25" s="344" t="s">
        <v>312</v>
      </c>
      <c r="AC25" s="344" t="s">
        <v>313</v>
      </c>
      <c r="AD25" s="344" t="s">
        <v>314</v>
      </c>
      <c r="AE25" s="345" t="s">
        <v>315</v>
      </c>
      <c r="AF25" s="12" t="b">
        <f t="shared" si="1"/>
        <v>1</v>
      </c>
      <c r="AG25" s="12" t="b">
        <f t="shared" si="2"/>
        <v>1</v>
      </c>
      <c r="AH25" s="12" t="b">
        <f t="shared" si="3"/>
        <v>1</v>
      </c>
      <c r="AI25" s="12" t="b">
        <f t="shared" si="4"/>
        <v>1</v>
      </c>
      <c r="AJ25" s="12" t="b">
        <f t="shared" si="5"/>
        <v>1</v>
      </c>
    </row>
    <row r="26" spans="1:36" x14ac:dyDescent="0.2">
      <c r="A26" s="20"/>
      <c r="B26" s="165" t="s">
        <v>109</v>
      </c>
      <c r="C26" s="38" t="s">
        <v>122</v>
      </c>
      <c r="D26" s="39" t="s">
        <v>132</v>
      </c>
      <c r="E26" s="265">
        <v>3.266</v>
      </c>
      <c r="F26" s="265">
        <v>2.99</v>
      </c>
      <c r="G26" s="265">
        <v>2.7370000000000001</v>
      </c>
      <c r="H26" s="265">
        <v>2.4609999999999999</v>
      </c>
      <c r="I26" s="265">
        <v>2.3690000000000002</v>
      </c>
      <c r="J26" s="40"/>
      <c r="K26" s="40"/>
      <c r="L26" s="40"/>
      <c r="M26" s="40"/>
      <c r="N26" s="40"/>
      <c r="O26" s="40"/>
      <c r="P26" s="40"/>
      <c r="Q26" s="40"/>
      <c r="R26" s="40"/>
      <c r="S26" s="166"/>
      <c r="T26" s="191"/>
      <c r="V26" s="289" t="s">
        <v>316</v>
      </c>
      <c r="W26" s="289" t="s">
        <v>317</v>
      </c>
      <c r="X26" s="13" t="s">
        <v>318</v>
      </c>
      <c r="Y26" s="13" t="s">
        <v>319</v>
      </c>
      <c r="Z26" s="13" t="s">
        <v>320</v>
      </c>
      <c r="AA26" s="343" t="s">
        <v>316</v>
      </c>
      <c r="AB26" s="344" t="s">
        <v>317</v>
      </c>
      <c r="AC26" s="344" t="s">
        <v>318</v>
      </c>
      <c r="AD26" s="344" t="s">
        <v>319</v>
      </c>
      <c r="AE26" s="345" t="s">
        <v>320</v>
      </c>
      <c r="AF26" s="12" t="b">
        <f t="shared" si="1"/>
        <v>1</v>
      </c>
      <c r="AG26" s="12" t="b">
        <f t="shared" si="2"/>
        <v>1</v>
      </c>
      <c r="AH26" s="12" t="b">
        <f t="shared" si="3"/>
        <v>1</v>
      </c>
      <c r="AI26" s="12" t="b">
        <f t="shared" si="4"/>
        <v>1</v>
      </c>
      <c r="AJ26" s="12" t="b">
        <f t="shared" si="5"/>
        <v>1</v>
      </c>
    </row>
    <row r="27" spans="1:36" x14ac:dyDescent="0.2">
      <c r="A27" s="20"/>
      <c r="B27" s="165" t="s">
        <v>110</v>
      </c>
      <c r="C27" s="38" t="s">
        <v>123</v>
      </c>
      <c r="D27" s="39" t="s">
        <v>132</v>
      </c>
      <c r="E27" s="265">
        <v>13.811999999999999</v>
      </c>
      <c r="F27" s="265">
        <v>12.363</v>
      </c>
      <c r="G27" s="265">
        <v>13.122</v>
      </c>
      <c r="H27" s="265">
        <v>10.615</v>
      </c>
      <c r="I27" s="265">
        <v>15.398999999999999</v>
      </c>
      <c r="J27" s="40"/>
      <c r="K27" s="40"/>
      <c r="L27" s="40"/>
      <c r="M27" s="40"/>
      <c r="N27" s="40"/>
      <c r="O27" s="40"/>
      <c r="P27" s="40"/>
      <c r="Q27" s="40"/>
      <c r="R27" s="40"/>
      <c r="S27" s="166"/>
      <c r="T27" s="191"/>
      <c r="V27" s="289" t="s">
        <v>321</v>
      </c>
      <c r="W27" s="289" t="s">
        <v>322</v>
      </c>
      <c r="X27" s="13" t="s">
        <v>323</v>
      </c>
      <c r="Y27" s="13" t="s">
        <v>324</v>
      </c>
      <c r="Z27" s="13" t="s">
        <v>325</v>
      </c>
      <c r="AA27" s="343" t="s">
        <v>321</v>
      </c>
      <c r="AB27" s="344" t="s">
        <v>322</v>
      </c>
      <c r="AC27" s="344" t="s">
        <v>323</v>
      </c>
      <c r="AD27" s="344" t="s">
        <v>324</v>
      </c>
      <c r="AE27" s="345" t="s">
        <v>325</v>
      </c>
      <c r="AF27" s="12" t="b">
        <f t="shared" si="1"/>
        <v>1</v>
      </c>
      <c r="AG27" s="12" t="b">
        <f t="shared" si="2"/>
        <v>1</v>
      </c>
      <c r="AH27" s="12" t="b">
        <f t="shared" si="3"/>
        <v>1</v>
      </c>
      <c r="AI27" s="12" t="b">
        <f t="shared" si="4"/>
        <v>1</v>
      </c>
      <c r="AJ27" s="12" t="b">
        <f t="shared" si="5"/>
        <v>1</v>
      </c>
    </row>
    <row r="28" spans="1:36" x14ac:dyDescent="0.2">
      <c r="A28" s="20"/>
      <c r="B28" s="165" t="s">
        <v>145</v>
      </c>
      <c r="C28" s="38" t="s">
        <v>120</v>
      </c>
      <c r="D28" s="39" t="s">
        <v>132</v>
      </c>
      <c r="E28" s="265">
        <v>99.91</v>
      </c>
      <c r="F28" s="265">
        <v>100.23</v>
      </c>
      <c r="G28" s="265">
        <v>98.81</v>
      </c>
      <c r="H28" s="265">
        <v>86.34</v>
      </c>
      <c r="I28" s="265">
        <v>92.9</v>
      </c>
      <c r="J28" s="40"/>
      <c r="K28" s="40"/>
      <c r="L28" s="40"/>
      <c r="M28" s="40"/>
      <c r="N28" s="40"/>
      <c r="O28" s="40"/>
      <c r="P28" s="40"/>
      <c r="Q28" s="40"/>
      <c r="R28" s="40"/>
      <c r="S28" s="166"/>
      <c r="T28" s="191"/>
      <c r="V28" s="289" t="s">
        <v>326</v>
      </c>
      <c r="W28" s="289" t="s">
        <v>327</v>
      </c>
      <c r="X28" s="13" t="s">
        <v>328</v>
      </c>
      <c r="Y28" s="13" t="s">
        <v>329</v>
      </c>
      <c r="Z28" s="13" t="s">
        <v>330</v>
      </c>
      <c r="AA28" s="343" t="s">
        <v>326</v>
      </c>
      <c r="AB28" s="344" t="s">
        <v>327</v>
      </c>
      <c r="AC28" s="344" t="s">
        <v>328</v>
      </c>
      <c r="AD28" s="344" t="s">
        <v>329</v>
      </c>
      <c r="AE28" s="345" t="s">
        <v>330</v>
      </c>
      <c r="AF28" s="12" t="b">
        <f t="shared" si="1"/>
        <v>1</v>
      </c>
      <c r="AG28" s="12" t="b">
        <f t="shared" si="2"/>
        <v>1</v>
      </c>
      <c r="AH28" s="12" t="b">
        <f t="shared" si="3"/>
        <v>1</v>
      </c>
      <c r="AI28" s="12" t="b">
        <f t="shared" si="4"/>
        <v>1</v>
      </c>
      <c r="AJ28" s="12" t="b">
        <f t="shared" si="5"/>
        <v>1</v>
      </c>
    </row>
    <row r="29" spans="1:36" x14ac:dyDescent="0.2">
      <c r="A29" s="20"/>
      <c r="B29" s="165" t="s">
        <v>111</v>
      </c>
      <c r="C29" s="38" t="s">
        <v>124</v>
      </c>
      <c r="D29" s="39" t="s">
        <v>132</v>
      </c>
      <c r="E29" s="265">
        <v>1598.36</v>
      </c>
      <c r="F29" s="265">
        <v>1572.9</v>
      </c>
      <c r="G29" s="265">
        <v>1521.29</v>
      </c>
      <c r="H29" s="265">
        <v>1224.8900000000001</v>
      </c>
      <c r="I29" s="265">
        <v>1472.99</v>
      </c>
      <c r="J29" s="40"/>
      <c r="K29" s="40"/>
      <c r="L29" s="40"/>
      <c r="M29" s="40"/>
      <c r="N29" s="40"/>
      <c r="O29" s="40"/>
      <c r="P29" s="40"/>
      <c r="Q29" s="40"/>
      <c r="R29" s="40"/>
      <c r="S29" s="166"/>
      <c r="T29" s="191"/>
      <c r="V29" s="289" t="s">
        <v>331</v>
      </c>
      <c r="W29" s="289" t="s">
        <v>332</v>
      </c>
      <c r="X29" s="13" t="s">
        <v>333</v>
      </c>
      <c r="Y29" s="13" t="s">
        <v>334</v>
      </c>
      <c r="Z29" s="13" t="s">
        <v>335</v>
      </c>
      <c r="AA29" s="343" t="s">
        <v>331</v>
      </c>
      <c r="AB29" s="344" t="s">
        <v>332</v>
      </c>
      <c r="AC29" s="344" t="s">
        <v>333</v>
      </c>
      <c r="AD29" s="344" t="s">
        <v>334</v>
      </c>
      <c r="AE29" s="345" t="s">
        <v>335</v>
      </c>
      <c r="AF29" s="12" t="b">
        <f t="shared" si="1"/>
        <v>1</v>
      </c>
      <c r="AG29" s="12" t="b">
        <f t="shared" si="2"/>
        <v>1</v>
      </c>
      <c r="AH29" s="12" t="b">
        <f t="shared" si="3"/>
        <v>1</v>
      </c>
      <c r="AI29" s="12" t="b">
        <f t="shared" si="4"/>
        <v>1</v>
      </c>
      <c r="AJ29" s="12" t="b">
        <f t="shared" si="5"/>
        <v>1</v>
      </c>
    </row>
    <row r="30" spans="1:36" x14ac:dyDescent="0.2">
      <c r="A30" s="20"/>
      <c r="B30" s="165" t="s">
        <v>112</v>
      </c>
      <c r="C30" s="38" t="s">
        <v>125</v>
      </c>
      <c r="D30" s="39" t="s">
        <v>132</v>
      </c>
      <c r="E30" s="265">
        <v>0.92</v>
      </c>
      <c r="F30" s="265">
        <v>0.85099999999999998</v>
      </c>
      <c r="G30" s="265">
        <v>0.94299999999999995</v>
      </c>
      <c r="H30" s="286">
        <v>0.73599999999999999</v>
      </c>
      <c r="I30" s="286">
        <v>0.89700000000000002</v>
      </c>
      <c r="J30" s="40"/>
      <c r="K30" s="40"/>
      <c r="L30" s="40"/>
      <c r="M30" s="40"/>
      <c r="N30" s="40"/>
      <c r="O30" s="40"/>
      <c r="P30" s="40"/>
      <c r="Q30" s="40"/>
      <c r="R30" s="40"/>
      <c r="S30" s="166"/>
      <c r="T30" s="191"/>
      <c r="V30" s="289" t="s">
        <v>336</v>
      </c>
      <c r="W30" s="289" t="s">
        <v>337</v>
      </c>
      <c r="X30" s="13" t="s">
        <v>338</v>
      </c>
      <c r="Y30" s="13" t="s">
        <v>339</v>
      </c>
      <c r="Z30" s="13" t="s">
        <v>340</v>
      </c>
      <c r="AA30" s="343" t="s">
        <v>336</v>
      </c>
      <c r="AB30" s="344" t="s">
        <v>337</v>
      </c>
      <c r="AC30" s="344" t="s">
        <v>338</v>
      </c>
      <c r="AD30" s="344" t="s">
        <v>339</v>
      </c>
      <c r="AE30" s="345" t="s">
        <v>340</v>
      </c>
      <c r="AF30" s="12" t="b">
        <f t="shared" si="1"/>
        <v>1</v>
      </c>
      <c r="AG30" s="12" t="b">
        <f t="shared" si="2"/>
        <v>1</v>
      </c>
      <c r="AH30" s="12" t="b">
        <f t="shared" si="3"/>
        <v>1</v>
      </c>
      <c r="AI30" s="12" t="b">
        <f t="shared" si="4"/>
        <v>1</v>
      </c>
      <c r="AJ30" s="12" t="b">
        <f t="shared" si="5"/>
        <v>1</v>
      </c>
    </row>
    <row r="31" spans="1:36" x14ac:dyDescent="0.2">
      <c r="A31" s="20"/>
      <c r="B31" s="165" t="s">
        <v>113</v>
      </c>
      <c r="C31" s="38" t="s">
        <v>126</v>
      </c>
      <c r="D31" s="39" t="s">
        <v>132</v>
      </c>
      <c r="E31" s="265">
        <v>1170.8499999999999</v>
      </c>
      <c r="F31" s="265">
        <v>1248.04</v>
      </c>
      <c r="G31" s="265">
        <v>1272.23</v>
      </c>
      <c r="H31" s="265">
        <v>1022.52</v>
      </c>
      <c r="I31" s="265">
        <v>1867.47</v>
      </c>
      <c r="J31" s="40"/>
      <c r="K31" s="40"/>
      <c r="L31" s="40"/>
      <c r="M31" s="40"/>
      <c r="N31" s="40"/>
      <c r="O31" s="40"/>
      <c r="P31" s="40"/>
      <c r="Q31" s="40"/>
      <c r="R31" s="40"/>
      <c r="S31" s="166"/>
      <c r="T31" s="191"/>
      <c r="V31" s="289" t="s">
        <v>341</v>
      </c>
      <c r="W31" s="289" t="s">
        <v>342</v>
      </c>
      <c r="X31" s="13" t="s">
        <v>343</v>
      </c>
      <c r="Y31" s="13" t="s">
        <v>344</v>
      </c>
      <c r="Z31" s="13" t="s">
        <v>345</v>
      </c>
      <c r="AA31" s="343" t="s">
        <v>341</v>
      </c>
      <c r="AB31" s="344" t="s">
        <v>342</v>
      </c>
      <c r="AC31" s="344" t="s">
        <v>343</v>
      </c>
      <c r="AD31" s="344" t="s">
        <v>344</v>
      </c>
      <c r="AE31" s="345" t="s">
        <v>345</v>
      </c>
      <c r="AF31" s="12" t="b">
        <f t="shared" si="1"/>
        <v>1</v>
      </c>
      <c r="AG31" s="12" t="b">
        <f t="shared" si="2"/>
        <v>1</v>
      </c>
      <c r="AH31" s="12" t="b">
        <f t="shared" si="3"/>
        <v>1</v>
      </c>
      <c r="AI31" s="12" t="b">
        <f t="shared" si="4"/>
        <v>1</v>
      </c>
      <c r="AJ31" s="12" t="b">
        <f t="shared" si="5"/>
        <v>1</v>
      </c>
    </row>
    <row r="32" spans="1:36" x14ac:dyDescent="0.2">
      <c r="A32" s="20"/>
      <c r="B32" s="165" t="s">
        <v>86</v>
      </c>
      <c r="C32" s="38" t="s">
        <v>85</v>
      </c>
      <c r="D32" s="39" t="s">
        <v>132</v>
      </c>
      <c r="E32" s="265">
        <v>35.926000000000002</v>
      </c>
      <c r="F32" s="265">
        <v>35.695999999999998</v>
      </c>
      <c r="G32" s="265">
        <v>39.1</v>
      </c>
      <c r="H32" s="265">
        <v>29.233000000000001</v>
      </c>
      <c r="I32" s="265">
        <v>34.201000000000001</v>
      </c>
      <c r="J32" s="40"/>
      <c r="K32" s="40"/>
      <c r="L32" s="40"/>
      <c r="M32" s="40"/>
      <c r="N32" s="40"/>
      <c r="O32" s="40"/>
      <c r="P32" s="40"/>
      <c r="Q32" s="40"/>
      <c r="R32" s="40"/>
      <c r="S32" s="166"/>
      <c r="T32" s="191"/>
      <c r="V32" s="289" t="s">
        <v>346</v>
      </c>
      <c r="W32" s="289" t="s">
        <v>347</v>
      </c>
      <c r="X32" s="13" t="s">
        <v>348</v>
      </c>
      <c r="Y32" s="13" t="s">
        <v>349</v>
      </c>
      <c r="Z32" s="13" t="s">
        <v>350</v>
      </c>
      <c r="AA32" s="343" t="s">
        <v>346</v>
      </c>
      <c r="AB32" s="344" t="s">
        <v>347</v>
      </c>
      <c r="AC32" s="344" t="s">
        <v>348</v>
      </c>
      <c r="AD32" s="344" t="s">
        <v>349</v>
      </c>
      <c r="AE32" s="345" t="s">
        <v>350</v>
      </c>
      <c r="AF32" s="12" t="b">
        <f t="shared" si="1"/>
        <v>1</v>
      </c>
      <c r="AG32" s="12" t="b">
        <f t="shared" si="2"/>
        <v>1</v>
      </c>
      <c r="AH32" s="12" t="b">
        <f t="shared" si="3"/>
        <v>1</v>
      </c>
      <c r="AI32" s="12" t="b">
        <f t="shared" si="4"/>
        <v>1</v>
      </c>
      <c r="AJ32" s="12" t="b">
        <f t="shared" si="5"/>
        <v>1</v>
      </c>
    </row>
    <row r="33" spans="1:36" x14ac:dyDescent="0.2">
      <c r="A33" s="20"/>
      <c r="B33" s="165" t="s">
        <v>69</v>
      </c>
      <c r="C33" s="38" t="s">
        <v>68</v>
      </c>
      <c r="D33" s="39" t="s">
        <v>132</v>
      </c>
      <c r="E33" s="325" t="s">
        <v>264</v>
      </c>
      <c r="F33" s="326" t="s">
        <v>264</v>
      </c>
      <c r="G33" s="325" t="s">
        <v>264</v>
      </c>
      <c r="H33" s="325" t="s">
        <v>264</v>
      </c>
      <c r="I33" s="325" t="s">
        <v>264</v>
      </c>
      <c r="J33" s="40"/>
      <c r="K33" s="40"/>
      <c r="L33" s="40"/>
      <c r="M33" s="40"/>
      <c r="N33" s="40"/>
      <c r="O33" s="40"/>
      <c r="P33" s="40"/>
      <c r="Q33" s="40"/>
      <c r="R33" s="40"/>
      <c r="S33" s="166"/>
      <c r="T33" s="191"/>
      <c r="V33" s="289" t="s">
        <v>255</v>
      </c>
      <c r="W33" s="289" t="s">
        <v>255</v>
      </c>
      <c r="X33" s="13" t="s">
        <v>255</v>
      </c>
      <c r="Y33" s="13" t="s">
        <v>255</v>
      </c>
      <c r="Z33" s="13" t="s">
        <v>255</v>
      </c>
      <c r="AA33" s="343" t="s">
        <v>255</v>
      </c>
      <c r="AB33" s="344" t="s">
        <v>255</v>
      </c>
      <c r="AC33" s="344" t="s">
        <v>255</v>
      </c>
      <c r="AD33" s="344" t="s">
        <v>255</v>
      </c>
      <c r="AE33" s="345" t="s">
        <v>255</v>
      </c>
      <c r="AF33" s="12" t="b">
        <f t="shared" si="1"/>
        <v>1</v>
      </c>
      <c r="AG33" s="12" t="b">
        <f t="shared" si="2"/>
        <v>1</v>
      </c>
      <c r="AH33" s="12" t="b">
        <f t="shared" si="3"/>
        <v>1</v>
      </c>
      <c r="AI33" s="12" t="b">
        <f t="shared" si="4"/>
        <v>1</v>
      </c>
      <c r="AJ33" s="12" t="b">
        <f t="shared" si="5"/>
        <v>1</v>
      </c>
    </row>
    <row r="34" spans="1:36" x14ac:dyDescent="0.2">
      <c r="A34" s="20"/>
      <c r="B34" s="165" t="s">
        <v>84</v>
      </c>
      <c r="C34" s="38" t="s">
        <v>83</v>
      </c>
      <c r="D34" s="39" t="s">
        <v>132</v>
      </c>
      <c r="E34" s="325">
        <v>1.909</v>
      </c>
      <c r="F34" s="325">
        <v>2.415</v>
      </c>
      <c r="G34" s="325">
        <v>1.288</v>
      </c>
      <c r="H34" s="325">
        <v>1.288</v>
      </c>
      <c r="I34" s="325">
        <v>4.6459999999999999</v>
      </c>
      <c r="J34" s="40"/>
      <c r="K34" s="40"/>
      <c r="L34" s="40"/>
      <c r="M34" s="40"/>
      <c r="N34" s="40"/>
      <c r="O34" s="40"/>
      <c r="P34" s="40"/>
      <c r="Q34" s="40"/>
      <c r="R34" s="40"/>
      <c r="S34" s="166"/>
      <c r="T34" s="191"/>
      <c r="V34" s="289" t="s">
        <v>351</v>
      </c>
      <c r="W34" s="289" t="s">
        <v>352</v>
      </c>
      <c r="X34" s="13" t="s">
        <v>353</v>
      </c>
      <c r="Y34" s="13" t="s">
        <v>353</v>
      </c>
      <c r="Z34" s="13" t="s">
        <v>354</v>
      </c>
      <c r="AA34" s="343" t="s">
        <v>351</v>
      </c>
      <c r="AB34" s="344" t="s">
        <v>352</v>
      </c>
      <c r="AC34" s="344" t="s">
        <v>353</v>
      </c>
      <c r="AD34" s="344" t="s">
        <v>353</v>
      </c>
      <c r="AE34" s="345" t="s">
        <v>354</v>
      </c>
      <c r="AF34" s="12" t="b">
        <f t="shared" si="1"/>
        <v>1</v>
      </c>
      <c r="AG34" s="12" t="b">
        <f t="shared" si="2"/>
        <v>1</v>
      </c>
      <c r="AH34" s="12" t="b">
        <f t="shared" si="3"/>
        <v>1</v>
      </c>
      <c r="AI34" s="12" t="b">
        <f t="shared" si="4"/>
        <v>1</v>
      </c>
      <c r="AJ34" s="12" t="b">
        <f t="shared" si="5"/>
        <v>1</v>
      </c>
    </row>
    <row r="35" spans="1:36" x14ac:dyDescent="0.2">
      <c r="A35" s="20"/>
      <c r="B35" s="165" t="s">
        <v>146</v>
      </c>
      <c r="C35" s="38" t="s">
        <v>82</v>
      </c>
      <c r="D35" s="39" t="s">
        <v>132</v>
      </c>
      <c r="E35" s="325">
        <v>4.5430000000000001</v>
      </c>
      <c r="F35" s="325">
        <v>2.3580000000000001</v>
      </c>
      <c r="G35" s="325">
        <v>2.657</v>
      </c>
      <c r="H35" s="325">
        <v>1.415</v>
      </c>
      <c r="I35" s="327">
        <v>2.887</v>
      </c>
      <c r="J35" s="40"/>
      <c r="K35" s="40"/>
      <c r="L35" s="40"/>
      <c r="M35" s="40"/>
      <c r="N35" s="40"/>
      <c r="O35" s="40"/>
      <c r="P35" s="40"/>
      <c r="Q35" s="40"/>
      <c r="R35" s="40"/>
      <c r="S35" s="166"/>
      <c r="T35" s="191"/>
      <c r="V35" s="289" t="s">
        <v>355</v>
      </c>
      <c r="W35" s="289" t="s">
        <v>256</v>
      </c>
      <c r="X35" s="13" t="s">
        <v>356</v>
      </c>
      <c r="Y35" s="13" t="s">
        <v>357</v>
      </c>
      <c r="Z35" s="13" t="s">
        <v>358</v>
      </c>
      <c r="AA35" s="343" t="s">
        <v>355</v>
      </c>
      <c r="AB35" s="344" t="s">
        <v>256</v>
      </c>
      <c r="AC35" s="344" t="s">
        <v>356</v>
      </c>
      <c r="AD35" s="344" t="s">
        <v>357</v>
      </c>
      <c r="AE35" s="345" t="s">
        <v>358</v>
      </c>
      <c r="AF35" s="12" t="b">
        <f t="shared" si="1"/>
        <v>1</v>
      </c>
      <c r="AG35" s="12" t="b">
        <f t="shared" si="2"/>
        <v>1</v>
      </c>
      <c r="AH35" s="12" t="b">
        <f t="shared" si="3"/>
        <v>1</v>
      </c>
      <c r="AI35" s="12" t="b">
        <f t="shared" si="4"/>
        <v>1</v>
      </c>
      <c r="AJ35" s="12" t="b">
        <f t="shared" si="5"/>
        <v>1</v>
      </c>
    </row>
    <row r="36" spans="1:36" x14ac:dyDescent="0.2">
      <c r="A36" s="20"/>
      <c r="B36" s="165" t="s">
        <v>103</v>
      </c>
      <c r="C36" s="38" t="s">
        <v>102</v>
      </c>
      <c r="D36" s="39" t="s">
        <v>132</v>
      </c>
      <c r="E36" s="325" t="s">
        <v>265</v>
      </c>
      <c r="F36" s="325" t="s">
        <v>265</v>
      </c>
      <c r="G36" s="325" t="s">
        <v>265</v>
      </c>
      <c r="H36" s="325" t="s">
        <v>265</v>
      </c>
      <c r="I36" s="325" t="s">
        <v>265</v>
      </c>
      <c r="J36" s="40"/>
      <c r="K36" s="40"/>
      <c r="L36" s="40"/>
      <c r="M36" s="40"/>
      <c r="N36" s="40"/>
      <c r="O36" s="40"/>
      <c r="P36" s="40"/>
      <c r="Q36" s="40"/>
      <c r="R36" s="40"/>
      <c r="S36" s="166"/>
      <c r="T36" s="191"/>
      <c r="V36" s="289" t="s">
        <v>257</v>
      </c>
      <c r="W36" s="289" t="s">
        <v>257</v>
      </c>
      <c r="X36" s="13" t="s">
        <v>257</v>
      </c>
      <c r="Y36" s="13" t="s">
        <v>257</v>
      </c>
      <c r="Z36" s="13" t="s">
        <v>257</v>
      </c>
      <c r="AA36" s="343" t="s">
        <v>257</v>
      </c>
      <c r="AB36" s="344" t="s">
        <v>257</v>
      </c>
      <c r="AC36" s="344" t="s">
        <v>257</v>
      </c>
      <c r="AD36" s="344" t="s">
        <v>257</v>
      </c>
      <c r="AE36" s="345" t="s">
        <v>257</v>
      </c>
      <c r="AF36" s="12" t="b">
        <f t="shared" si="1"/>
        <v>1</v>
      </c>
      <c r="AG36" s="12" t="b">
        <f t="shared" si="2"/>
        <v>1</v>
      </c>
      <c r="AH36" s="12" t="b">
        <f t="shared" si="3"/>
        <v>1</v>
      </c>
      <c r="AI36" s="12" t="b">
        <f t="shared" si="4"/>
        <v>1</v>
      </c>
      <c r="AJ36" s="12" t="b">
        <f t="shared" si="5"/>
        <v>1</v>
      </c>
    </row>
    <row r="37" spans="1:36" x14ac:dyDescent="0.2">
      <c r="A37" s="20"/>
      <c r="B37" s="274" t="s">
        <v>81</v>
      </c>
      <c r="C37" s="275" t="s">
        <v>80</v>
      </c>
      <c r="D37" s="276" t="s">
        <v>132</v>
      </c>
      <c r="E37" s="325">
        <v>46.643999999999998</v>
      </c>
      <c r="F37" s="325">
        <v>39.859000000000002</v>
      </c>
      <c r="G37" s="325">
        <v>51.52</v>
      </c>
      <c r="H37" s="325">
        <v>26.312000000000001</v>
      </c>
      <c r="I37" s="325">
        <v>29.716000000000001</v>
      </c>
      <c r="J37" s="40"/>
      <c r="K37" s="40"/>
      <c r="L37" s="40"/>
      <c r="M37" s="40"/>
      <c r="N37" s="40"/>
      <c r="O37" s="40"/>
      <c r="P37" s="40"/>
      <c r="Q37" s="40"/>
      <c r="R37" s="40"/>
      <c r="S37" s="166"/>
      <c r="T37" s="191"/>
      <c r="V37" s="289" t="s">
        <v>359</v>
      </c>
      <c r="W37" s="289" t="s">
        <v>360</v>
      </c>
      <c r="X37" s="13" t="s">
        <v>361</v>
      </c>
      <c r="Y37" s="13" t="s">
        <v>362</v>
      </c>
      <c r="Z37" s="13" t="s">
        <v>363</v>
      </c>
      <c r="AA37" s="343" t="s">
        <v>359</v>
      </c>
      <c r="AB37" s="344" t="s">
        <v>360</v>
      </c>
      <c r="AC37" s="344" t="s">
        <v>361</v>
      </c>
      <c r="AD37" s="344" t="s">
        <v>362</v>
      </c>
      <c r="AE37" s="345" t="s">
        <v>363</v>
      </c>
      <c r="AF37" s="12" t="b">
        <f t="shared" si="1"/>
        <v>1</v>
      </c>
      <c r="AG37" s="12" t="b">
        <f t="shared" si="2"/>
        <v>1</v>
      </c>
      <c r="AH37" s="12" t="b">
        <f t="shared" si="3"/>
        <v>1</v>
      </c>
      <c r="AI37" s="12" t="b">
        <f t="shared" si="4"/>
        <v>1</v>
      </c>
      <c r="AJ37" s="12" t="b">
        <f t="shared" si="5"/>
        <v>1</v>
      </c>
    </row>
    <row r="38" spans="1:36" x14ac:dyDescent="0.2">
      <c r="A38" s="20"/>
      <c r="B38" s="165" t="s">
        <v>114</v>
      </c>
      <c r="C38" s="38" t="s">
        <v>127</v>
      </c>
      <c r="D38" s="39" t="s">
        <v>132</v>
      </c>
      <c r="E38" s="325">
        <v>448.75</v>
      </c>
      <c r="F38" s="325">
        <v>597.36</v>
      </c>
      <c r="G38" s="325">
        <v>474.63</v>
      </c>
      <c r="H38" s="325">
        <v>372.19</v>
      </c>
      <c r="I38" s="325">
        <v>567.79999999999995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66"/>
      <c r="T38" s="191"/>
      <c r="V38" s="289" t="s">
        <v>364</v>
      </c>
      <c r="W38" s="289" t="s">
        <v>365</v>
      </c>
      <c r="X38" s="13" t="s">
        <v>366</v>
      </c>
      <c r="Y38" s="13" t="s">
        <v>367</v>
      </c>
      <c r="Z38" s="13" t="s">
        <v>368</v>
      </c>
      <c r="AA38" s="343" t="s">
        <v>364</v>
      </c>
      <c r="AB38" s="344" t="s">
        <v>365</v>
      </c>
      <c r="AC38" s="344" t="s">
        <v>366</v>
      </c>
      <c r="AD38" s="344" t="s">
        <v>367</v>
      </c>
      <c r="AE38" s="345" t="s">
        <v>368</v>
      </c>
      <c r="AF38" s="12" t="b">
        <f t="shared" si="1"/>
        <v>1</v>
      </c>
      <c r="AG38" s="12" t="b">
        <f t="shared" si="2"/>
        <v>1</v>
      </c>
      <c r="AH38" s="12" t="b">
        <f t="shared" si="3"/>
        <v>1</v>
      </c>
      <c r="AI38" s="12" t="b">
        <f t="shared" si="4"/>
        <v>1</v>
      </c>
      <c r="AJ38" s="12" t="b">
        <f t="shared" si="5"/>
        <v>1</v>
      </c>
    </row>
    <row r="39" spans="1:36" x14ac:dyDescent="0.2">
      <c r="A39" s="20"/>
      <c r="B39" s="165" t="s">
        <v>77</v>
      </c>
      <c r="C39" s="38" t="s">
        <v>76</v>
      </c>
      <c r="D39" s="39" t="s">
        <v>132</v>
      </c>
      <c r="E39" s="325" t="s">
        <v>266</v>
      </c>
      <c r="F39" s="325" t="s">
        <v>266</v>
      </c>
      <c r="G39" s="325" t="s">
        <v>266</v>
      </c>
      <c r="H39" s="325">
        <v>2.81</v>
      </c>
      <c r="I39" s="325" t="s">
        <v>266</v>
      </c>
      <c r="J39" s="40"/>
      <c r="K39" s="40"/>
      <c r="L39" s="40"/>
      <c r="M39" s="40"/>
      <c r="N39" s="40"/>
      <c r="O39" s="40"/>
      <c r="P39" s="40"/>
      <c r="Q39" s="40"/>
      <c r="R39" s="40"/>
      <c r="S39" s="166"/>
      <c r="T39" s="191"/>
      <c r="V39" s="289" t="s">
        <v>258</v>
      </c>
      <c r="W39" s="289" t="s">
        <v>258</v>
      </c>
      <c r="X39" s="13" t="s">
        <v>258</v>
      </c>
      <c r="Y39" s="13" t="s">
        <v>369</v>
      </c>
      <c r="Z39" s="13" t="s">
        <v>258</v>
      </c>
      <c r="AA39" s="343" t="s">
        <v>258</v>
      </c>
      <c r="AB39" s="344" t="s">
        <v>258</v>
      </c>
      <c r="AC39" s="344" t="s">
        <v>258</v>
      </c>
      <c r="AD39" s="344" t="s">
        <v>369</v>
      </c>
      <c r="AE39" s="345" t="s">
        <v>258</v>
      </c>
      <c r="AF39" s="12" t="b">
        <f t="shared" si="1"/>
        <v>1</v>
      </c>
      <c r="AG39" s="12" t="b">
        <f t="shared" si="2"/>
        <v>1</v>
      </c>
      <c r="AH39" s="12" t="b">
        <f t="shared" si="3"/>
        <v>1</v>
      </c>
      <c r="AI39" s="12" t="b">
        <f t="shared" si="4"/>
        <v>1</v>
      </c>
      <c r="AJ39" s="12" t="b">
        <f t="shared" si="5"/>
        <v>1</v>
      </c>
    </row>
    <row r="40" spans="1:36" x14ac:dyDescent="0.2">
      <c r="A40" s="20"/>
      <c r="B40" s="165" t="s">
        <v>115</v>
      </c>
      <c r="C40" s="38" t="s">
        <v>128</v>
      </c>
      <c r="D40" s="39" t="s">
        <v>132</v>
      </c>
      <c r="E40" s="328">
        <v>1920.4</v>
      </c>
      <c r="F40" s="325">
        <v>1803.9</v>
      </c>
      <c r="G40" s="325" t="s">
        <v>267</v>
      </c>
      <c r="H40" s="325" t="s">
        <v>267</v>
      </c>
      <c r="I40" s="328">
        <v>1795</v>
      </c>
      <c r="J40" s="40"/>
      <c r="K40" s="40"/>
      <c r="L40" s="40"/>
      <c r="M40" s="40"/>
      <c r="N40" s="40"/>
      <c r="O40" s="40"/>
      <c r="P40" s="40"/>
      <c r="Q40" s="40"/>
      <c r="R40" s="40"/>
      <c r="S40" s="166"/>
      <c r="T40" s="191"/>
      <c r="V40" s="289" t="s">
        <v>370</v>
      </c>
      <c r="W40" s="289" t="s">
        <v>371</v>
      </c>
      <c r="X40" s="13" t="s">
        <v>248</v>
      </c>
      <c r="Y40" s="13" t="s">
        <v>248</v>
      </c>
      <c r="Z40" s="13" t="s">
        <v>372</v>
      </c>
      <c r="AA40" s="343" t="s">
        <v>370</v>
      </c>
      <c r="AB40" s="344" t="s">
        <v>371</v>
      </c>
      <c r="AC40" s="344" t="s">
        <v>248</v>
      </c>
      <c r="AD40" s="344" t="s">
        <v>248</v>
      </c>
      <c r="AE40" s="345" t="s">
        <v>372</v>
      </c>
      <c r="AF40" s="12" t="b">
        <f t="shared" si="1"/>
        <v>1</v>
      </c>
      <c r="AG40" s="12" t="b">
        <f t="shared" si="2"/>
        <v>1</v>
      </c>
      <c r="AH40" s="12" t="b">
        <f t="shared" si="3"/>
        <v>1</v>
      </c>
      <c r="AI40" s="12" t="b">
        <f t="shared" si="4"/>
        <v>1</v>
      </c>
      <c r="AJ40" s="12" t="b">
        <f t="shared" si="5"/>
        <v>1</v>
      </c>
    </row>
    <row r="41" spans="1:36" x14ac:dyDescent="0.2">
      <c r="A41" s="20"/>
      <c r="B41" s="165" t="s">
        <v>116</v>
      </c>
      <c r="C41" s="38" t="s">
        <v>129</v>
      </c>
      <c r="D41" s="39" t="s">
        <v>132</v>
      </c>
      <c r="E41" s="328">
        <v>4381.7</v>
      </c>
      <c r="F41" s="328">
        <v>5856.2</v>
      </c>
      <c r="G41" s="325">
        <v>6523.7</v>
      </c>
      <c r="H41" s="325">
        <v>4426.1000000000004</v>
      </c>
      <c r="I41" s="328">
        <v>10703</v>
      </c>
      <c r="J41" s="40"/>
      <c r="K41" s="40"/>
      <c r="L41" s="40"/>
      <c r="M41" s="40"/>
      <c r="N41" s="40"/>
      <c r="O41" s="40"/>
      <c r="P41" s="40"/>
      <c r="Q41" s="40"/>
      <c r="R41" s="40"/>
      <c r="S41" s="166"/>
      <c r="T41" s="191"/>
      <c r="V41" s="289" t="s">
        <v>373</v>
      </c>
      <c r="W41" s="289" t="s">
        <v>374</v>
      </c>
      <c r="X41" s="13" t="s">
        <v>375</v>
      </c>
      <c r="Y41" s="13" t="s">
        <v>376</v>
      </c>
      <c r="Z41" s="13" t="s">
        <v>377</v>
      </c>
      <c r="AA41" s="343" t="s">
        <v>373</v>
      </c>
      <c r="AB41" s="344" t="s">
        <v>374</v>
      </c>
      <c r="AC41" s="344" t="s">
        <v>375</v>
      </c>
      <c r="AD41" s="344" t="s">
        <v>376</v>
      </c>
      <c r="AE41" s="345" t="s">
        <v>377</v>
      </c>
      <c r="AF41" s="12" t="b">
        <f t="shared" si="1"/>
        <v>1</v>
      </c>
      <c r="AG41" s="12" t="b">
        <f t="shared" si="2"/>
        <v>1</v>
      </c>
      <c r="AH41" s="12" t="b">
        <f t="shared" si="3"/>
        <v>1</v>
      </c>
      <c r="AI41" s="12" t="b">
        <f t="shared" si="4"/>
        <v>1</v>
      </c>
      <c r="AJ41" s="12" t="b">
        <f t="shared" si="5"/>
        <v>1</v>
      </c>
    </row>
    <row r="42" spans="1:36" x14ac:dyDescent="0.2">
      <c r="A42" s="20"/>
      <c r="B42" s="165" t="s">
        <v>75</v>
      </c>
      <c r="C42" s="38" t="s">
        <v>74</v>
      </c>
      <c r="D42" s="39" t="s">
        <v>132</v>
      </c>
      <c r="E42" s="325" t="s">
        <v>268</v>
      </c>
      <c r="F42" s="325" t="s">
        <v>268</v>
      </c>
      <c r="G42" s="325" t="s">
        <v>268</v>
      </c>
      <c r="H42" s="325" t="s">
        <v>268</v>
      </c>
      <c r="I42" s="325" t="s">
        <v>268</v>
      </c>
      <c r="J42" s="40"/>
      <c r="K42" s="40"/>
      <c r="L42" s="40"/>
      <c r="M42" s="40"/>
      <c r="N42" s="40"/>
      <c r="O42" s="40"/>
      <c r="P42" s="40"/>
      <c r="Q42" s="40"/>
      <c r="R42" s="40"/>
      <c r="S42" s="166"/>
      <c r="T42" s="191"/>
      <c r="V42" s="289" t="s">
        <v>249</v>
      </c>
      <c r="W42" s="289" t="s">
        <v>249</v>
      </c>
      <c r="X42" s="13" t="s">
        <v>249</v>
      </c>
      <c r="Y42" s="13" t="s">
        <v>249</v>
      </c>
      <c r="Z42" s="13" t="s">
        <v>249</v>
      </c>
      <c r="AA42" s="343" t="s">
        <v>249</v>
      </c>
      <c r="AB42" s="344" t="s">
        <v>249</v>
      </c>
      <c r="AC42" s="344" t="s">
        <v>249</v>
      </c>
      <c r="AD42" s="344" t="s">
        <v>249</v>
      </c>
      <c r="AE42" s="345" t="s">
        <v>249</v>
      </c>
      <c r="AF42" s="12" t="b">
        <f t="shared" si="1"/>
        <v>1</v>
      </c>
      <c r="AG42" s="12" t="b">
        <f t="shared" si="2"/>
        <v>1</v>
      </c>
      <c r="AH42" s="12" t="b">
        <f t="shared" si="3"/>
        <v>1</v>
      </c>
      <c r="AI42" s="12" t="b">
        <f t="shared" si="4"/>
        <v>1</v>
      </c>
      <c r="AJ42" s="12" t="b">
        <f t="shared" si="5"/>
        <v>1</v>
      </c>
    </row>
    <row r="43" spans="1:36" x14ac:dyDescent="0.2">
      <c r="A43" s="20"/>
      <c r="B43" s="165" t="s">
        <v>117</v>
      </c>
      <c r="C43" s="38" t="s">
        <v>130</v>
      </c>
      <c r="D43" s="39" t="s">
        <v>132</v>
      </c>
      <c r="E43" s="325">
        <v>27.553999999999998</v>
      </c>
      <c r="F43" s="325">
        <v>27.254999999999999</v>
      </c>
      <c r="G43" s="325">
        <v>25.713999999999999</v>
      </c>
      <c r="H43" s="325">
        <v>22.494</v>
      </c>
      <c r="I43" s="327">
        <v>26.68</v>
      </c>
      <c r="J43" s="40"/>
      <c r="K43" s="40"/>
      <c r="L43" s="40"/>
      <c r="M43" s="40"/>
      <c r="N43" s="40"/>
      <c r="O43" s="40"/>
      <c r="P43" s="40"/>
      <c r="Q43" s="40"/>
      <c r="R43" s="40"/>
      <c r="S43" s="166"/>
      <c r="T43" s="191"/>
      <c r="V43" s="289" t="s">
        <v>378</v>
      </c>
      <c r="W43" s="289" t="s">
        <v>379</v>
      </c>
      <c r="X43" s="13" t="s">
        <v>380</v>
      </c>
      <c r="Y43" s="13" t="s">
        <v>381</v>
      </c>
      <c r="Z43" s="13" t="s">
        <v>382</v>
      </c>
      <c r="AA43" s="343" t="s">
        <v>378</v>
      </c>
      <c r="AB43" s="344" t="s">
        <v>379</v>
      </c>
      <c r="AC43" s="344" t="s">
        <v>380</v>
      </c>
      <c r="AD43" s="344" t="s">
        <v>381</v>
      </c>
      <c r="AE43" s="345" t="s">
        <v>382</v>
      </c>
      <c r="AF43" s="12" t="b">
        <f t="shared" si="1"/>
        <v>1</v>
      </c>
      <c r="AG43" s="12" t="b">
        <f t="shared" si="2"/>
        <v>1</v>
      </c>
      <c r="AH43" s="12" t="b">
        <f t="shared" si="3"/>
        <v>1</v>
      </c>
      <c r="AI43" s="12" t="b">
        <f t="shared" si="4"/>
        <v>1</v>
      </c>
      <c r="AJ43" s="12" t="b">
        <f t="shared" si="5"/>
        <v>1</v>
      </c>
    </row>
    <row r="44" spans="1:36" x14ac:dyDescent="0.2">
      <c r="A44" s="20"/>
      <c r="B44" s="165" t="s">
        <v>186</v>
      </c>
      <c r="C44" s="38" t="s">
        <v>187</v>
      </c>
      <c r="D44" s="39" t="s">
        <v>132</v>
      </c>
      <c r="E44" s="285" t="s">
        <v>131</v>
      </c>
      <c r="F44" s="285" t="s">
        <v>131</v>
      </c>
      <c r="G44" s="285" t="s">
        <v>131</v>
      </c>
      <c r="H44" s="285" t="s">
        <v>131</v>
      </c>
      <c r="I44" s="285" t="s">
        <v>131</v>
      </c>
      <c r="J44" s="285"/>
      <c r="K44" s="40"/>
      <c r="L44" s="40"/>
      <c r="M44" s="40"/>
      <c r="N44" s="40"/>
      <c r="O44" s="40"/>
      <c r="P44" s="40"/>
      <c r="Q44" s="40"/>
      <c r="R44" s="40"/>
      <c r="S44" s="166"/>
      <c r="T44" s="191"/>
      <c r="V44" s="289"/>
      <c r="W44" s="289"/>
      <c r="X44" s="13"/>
      <c r="Y44" s="13"/>
      <c r="Z44" s="13"/>
      <c r="AA44" s="343"/>
      <c r="AB44" s="344"/>
      <c r="AC44" s="344"/>
      <c r="AD44" s="344"/>
      <c r="AE44" s="345"/>
      <c r="AF44" s="12" t="b">
        <f t="shared" si="1"/>
        <v>1</v>
      </c>
      <c r="AG44" s="12" t="b">
        <f t="shared" si="2"/>
        <v>1</v>
      </c>
      <c r="AH44" s="12" t="b">
        <f t="shared" si="3"/>
        <v>1</v>
      </c>
      <c r="AI44" s="12" t="b">
        <f t="shared" si="4"/>
        <v>1</v>
      </c>
      <c r="AJ44" s="12" t="b">
        <f t="shared" si="5"/>
        <v>1</v>
      </c>
    </row>
    <row r="45" spans="1:36" x14ac:dyDescent="0.2">
      <c r="A45" s="20"/>
      <c r="B45" s="165" t="s">
        <v>73</v>
      </c>
      <c r="C45" s="38" t="s">
        <v>72</v>
      </c>
      <c r="D45" s="39" t="s">
        <v>132</v>
      </c>
      <c r="E45" s="265">
        <v>5.3019999999999996</v>
      </c>
      <c r="F45" s="265">
        <v>5.2789999999999999</v>
      </c>
      <c r="G45" s="265">
        <v>4.8879999999999999</v>
      </c>
      <c r="H45" s="265">
        <v>4.6349999999999998</v>
      </c>
      <c r="I45" s="265">
        <v>6.1760000000000002</v>
      </c>
      <c r="J45" s="40"/>
      <c r="K45" s="40"/>
      <c r="L45" s="40"/>
      <c r="M45" s="40"/>
      <c r="N45" s="40"/>
      <c r="O45" s="40"/>
      <c r="P45" s="40"/>
      <c r="Q45" s="40"/>
      <c r="R45" s="40"/>
      <c r="S45" s="166"/>
      <c r="T45" s="191"/>
      <c r="V45" s="289" t="s">
        <v>383</v>
      </c>
      <c r="W45" s="289" t="s">
        <v>384</v>
      </c>
      <c r="X45" s="13" t="s">
        <v>385</v>
      </c>
      <c r="Y45" s="13" t="s">
        <v>386</v>
      </c>
      <c r="Z45" s="13" t="s">
        <v>387</v>
      </c>
      <c r="AA45" s="343" t="s">
        <v>383</v>
      </c>
      <c r="AB45" s="344" t="s">
        <v>384</v>
      </c>
      <c r="AC45" s="344" t="s">
        <v>385</v>
      </c>
      <c r="AD45" s="344" t="s">
        <v>386</v>
      </c>
      <c r="AE45" s="345" t="s">
        <v>387</v>
      </c>
      <c r="AF45" s="12" t="b">
        <f t="shared" si="1"/>
        <v>1</v>
      </c>
      <c r="AG45" s="12" t="b">
        <f t="shared" si="2"/>
        <v>1</v>
      </c>
      <c r="AH45" s="12" t="b">
        <f t="shared" si="3"/>
        <v>1</v>
      </c>
      <c r="AI45" s="12" t="b">
        <f t="shared" si="4"/>
        <v>1</v>
      </c>
      <c r="AJ45" s="12" t="b">
        <f t="shared" si="5"/>
        <v>1</v>
      </c>
    </row>
    <row r="46" spans="1:36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334">
        <v>156.99</v>
      </c>
      <c r="F46" s="334">
        <v>138.31</v>
      </c>
      <c r="G46" s="334">
        <v>154.04</v>
      </c>
      <c r="H46" s="334">
        <v>126.7</v>
      </c>
      <c r="I46" s="334">
        <v>118.99</v>
      </c>
      <c r="J46" s="170"/>
      <c r="K46" s="170"/>
      <c r="L46" s="170"/>
      <c r="M46" s="170"/>
      <c r="N46" s="170"/>
      <c r="O46" s="170"/>
      <c r="P46" s="170"/>
      <c r="Q46" s="170"/>
      <c r="R46" s="170"/>
      <c r="S46" s="171"/>
      <c r="T46" s="191"/>
      <c r="V46" s="289" t="s">
        <v>388</v>
      </c>
      <c r="W46" s="289" t="s">
        <v>389</v>
      </c>
      <c r="X46" s="13" t="s">
        <v>390</v>
      </c>
      <c r="Y46" s="13" t="s">
        <v>391</v>
      </c>
      <c r="Z46" s="13" t="s">
        <v>392</v>
      </c>
      <c r="AA46" s="346" t="s">
        <v>388</v>
      </c>
      <c r="AB46" s="347" t="s">
        <v>389</v>
      </c>
      <c r="AC46" s="347" t="s">
        <v>390</v>
      </c>
      <c r="AD46" s="347" t="s">
        <v>391</v>
      </c>
      <c r="AE46" s="348" t="s">
        <v>392</v>
      </c>
      <c r="AF46" s="12" t="b">
        <f t="shared" si="1"/>
        <v>1</v>
      </c>
      <c r="AG46" s="12" t="b">
        <f t="shared" si="2"/>
        <v>1</v>
      </c>
      <c r="AH46" s="12" t="b">
        <f t="shared" si="3"/>
        <v>1</v>
      </c>
      <c r="AI46" s="12" t="b">
        <f t="shared" si="4"/>
        <v>1</v>
      </c>
      <c r="AJ46" s="12" t="b">
        <f t="shared" si="5"/>
        <v>1</v>
      </c>
    </row>
    <row r="47" spans="1:3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AF47" s="12" t="b">
        <f t="shared" si="1"/>
        <v>1</v>
      </c>
      <c r="AG47" s="12" t="b">
        <f t="shared" si="2"/>
        <v>1</v>
      </c>
      <c r="AH47" s="12" t="b">
        <f t="shared" si="3"/>
        <v>1</v>
      </c>
      <c r="AI47" s="12" t="b">
        <f t="shared" si="4"/>
        <v>1</v>
      </c>
      <c r="AJ47" s="12" t="b">
        <f t="shared" si="5"/>
        <v>1</v>
      </c>
    </row>
    <row r="48" spans="1:36" ht="12" customHeight="1" x14ac:dyDescent="0.2">
      <c r="A48" s="20"/>
      <c r="B48" s="282" t="s">
        <v>243</v>
      </c>
      <c r="C48" s="20" t="s">
        <v>244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232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393</v>
      </c>
      <c r="C50" s="42"/>
      <c r="D50" s="287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75" t="s">
        <v>188</v>
      </c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7"/>
      <c r="T52" s="191"/>
    </row>
    <row r="53" spans="1:26" s="16" customFormat="1" ht="12.6" customHeight="1" x14ac:dyDescent="0.2">
      <c r="A53" s="36"/>
      <c r="B53" s="481" t="s">
        <v>182</v>
      </c>
      <c r="C53" s="478"/>
      <c r="D53" s="482" t="s">
        <v>104</v>
      </c>
      <c r="E53" s="478" t="str">
        <f>E12</f>
        <v>Fecha</v>
      </c>
      <c r="F53" s="478"/>
      <c r="G53" s="478"/>
      <c r="H53" s="478"/>
      <c r="I53" s="478"/>
      <c r="J53" s="478"/>
      <c r="K53" s="478"/>
      <c r="L53" s="478"/>
      <c r="M53" s="478"/>
      <c r="N53" s="478"/>
      <c r="O53" s="478"/>
      <c r="P53" s="478"/>
      <c r="Q53" s="478"/>
      <c r="R53" s="478"/>
      <c r="S53" s="479"/>
      <c r="T53" s="192"/>
    </row>
    <row r="54" spans="1:26" ht="12.75" customHeight="1" x14ac:dyDescent="0.2">
      <c r="A54" s="20"/>
      <c r="B54" s="481"/>
      <c r="C54" s="478"/>
      <c r="D54" s="482"/>
      <c r="E54" s="37">
        <f>'A.2.4. Cálculo PM10 y VM'!$E17</f>
        <v>44879.520833333336</v>
      </c>
      <c r="F54" s="37">
        <f>'A.2.4. Cálculo PM10 y VM'!$E18</f>
        <v>44880.5</v>
      </c>
      <c r="G54" s="37">
        <f>'A.2.4. Cálculo PM10 y VM'!$E19</f>
        <v>44881.5625</v>
      </c>
      <c r="H54" s="37">
        <f>'A.2.4. Cálculo PM10 y VM'!$E20</f>
        <v>44882.5625</v>
      </c>
      <c r="I54" s="37">
        <f>'A.2.4. Cálculo PM10 y VM'!$E21</f>
        <v>44883.520833333336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26" s="16" customFormat="1" ht="13.5" x14ac:dyDescent="0.2">
      <c r="A55" s="36"/>
      <c r="B55" s="483" t="s">
        <v>179</v>
      </c>
      <c r="C55" s="482"/>
      <c r="D55" s="482"/>
      <c r="E55" s="47">
        <f>'A.2.4. Cálculo PM10 y VM'!K17</f>
        <v>1624.5244999917775</v>
      </c>
      <c r="F55" s="47">
        <f>'A.2.4. Cálculo PM10 y VM'!K18</f>
        <v>1629.6480000041242</v>
      </c>
      <c r="G55" s="47">
        <f>'A.2.4. Cálculo PM10 y VM'!K19</f>
        <v>1658.2657499958925</v>
      </c>
      <c r="H55" s="47">
        <f>'A.2.4. Cálculo PM10 y VM'!K20</f>
        <v>1604.9601749958936</v>
      </c>
      <c r="I55" s="47">
        <f>'A.2.4. Cálculo PM10 y VM'!K21</f>
        <v>1693.0540799999999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V55" s="202" t="s">
        <v>199</v>
      </c>
      <c r="W55" s="202" t="s">
        <v>195</v>
      </c>
      <c r="X55" s="202" t="s">
        <v>200</v>
      </c>
      <c r="Y55" s="202" t="s">
        <v>201</v>
      </c>
    </row>
    <row r="56" spans="1:26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1" si="6">IF(ISNUMBER(FIND("&lt;",E14)),"&lt; L.C.",PRODUCT(E14,1/E$55))</f>
        <v>0.57939477059580446</v>
      </c>
      <c r="F56" s="48">
        <f t="shared" si="6"/>
        <v>0.55205602682157329</v>
      </c>
      <c r="G56" s="48">
        <f t="shared" si="6"/>
        <v>0.53637060284348459</v>
      </c>
      <c r="H56" s="48">
        <f t="shared" si="6"/>
        <v>0.44812451499105899</v>
      </c>
      <c r="I56" s="48">
        <f t="shared" si="6"/>
        <v>0.54962568000190526</v>
      </c>
      <c r="J56" s="48" t="e">
        <f t="shared" si="6"/>
        <v>#DIV/0!</v>
      </c>
      <c r="K56" s="48" t="e">
        <f t="shared" ref="K56:S56" si="7">IF(ISNUMBER(FIND("&lt;",K14)),"N.D.",PRODUCT(K14,1/K$55))</f>
        <v>#REF!</v>
      </c>
      <c r="L56" s="48" t="e">
        <f t="shared" si="7"/>
        <v>#REF!</v>
      </c>
      <c r="M56" s="48" t="e">
        <f t="shared" si="7"/>
        <v>#REF!</v>
      </c>
      <c r="N56" s="48" t="e">
        <f t="shared" si="7"/>
        <v>#REF!</v>
      </c>
      <c r="O56" s="48" t="e">
        <f t="shared" si="7"/>
        <v>#REF!</v>
      </c>
      <c r="P56" s="48" t="e">
        <f t="shared" si="7"/>
        <v>#REF!</v>
      </c>
      <c r="Q56" s="48" t="e">
        <f t="shared" si="7"/>
        <v>#REF!</v>
      </c>
      <c r="R56" s="48" t="e">
        <f t="shared" si="7"/>
        <v>#REF!</v>
      </c>
      <c r="S56" s="173" t="e">
        <f t="shared" si="7"/>
        <v>#REF!</v>
      </c>
      <c r="T56" s="191"/>
      <c r="V56" s="213"/>
      <c r="W56" s="213"/>
      <c r="X56" s="213"/>
    </row>
    <row r="57" spans="1:26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6"/>
        <v>&lt; L.C.</v>
      </c>
      <c r="F57" s="48" t="str">
        <f t="shared" si="6"/>
        <v>&lt; L.C.</v>
      </c>
      <c r="G57" s="48" t="str">
        <f t="shared" si="6"/>
        <v>&lt; L.C.</v>
      </c>
      <c r="H57" s="48" t="str">
        <f t="shared" si="6"/>
        <v>&lt; L.C.</v>
      </c>
      <c r="I57" s="48" t="str">
        <f t="shared" si="6"/>
        <v>&lt; L.C.</v>
      </c>
      <c r="J57" s="48" t="e">
        <f t="shared" ref="J57" si="8">IF(ISNUMBER(FIND("&lt;",J15)),"&lt; L.C.",PRODUCT(J15,1/J$55))</f>
        <v>#DIV/0!</v>
      </c>
      <c r="K57" s="48" t="e">
        <f t="shared" ref="K57:S57" si="9">IF(ISNUMBER(FIND("&lt;",K15)),"N.D.",PRODUCT(K15,1/K$55))</f>
        <v>#REF!</v>
      </c>
      <c r="L57" s="48" t="e">
        <f t="shared" si="9"/>
        <v>#REF!</v>
      </c>
      <c r="M57" s="48" t="e">
        <f t="shared" si="9"/>
        <v>#REF!</v>
      </c>
      <c r="N57" s="48" t="e">
        <f t="shared" si="9"/>
        <v>#REF!</v>
      </c>
      <c r="O57" s="48" t="e">
        <f t="shared" si="9"/>
        <v>#REF!</v>
      </c>
      <c r="P57" s="48" t="e">
        <f t="shared" si="9"/>
        <v>#REF!</v>
      </c>
      <c r="Q57" s="48" t="e">
        <f t="shared" si="9"/>
        <v>#REF!</v>
      </c>
      <c r="R57" s="48" t="e">
        <f t="shared" si="9"/>
        <v>#REF!</v>
      </c>
      <c r="S57" s="173" t="e">
        <f t="shared" si="9"/>
        <v>#REF!</v>
      </c>
      <c r="T57" s="191"/>
      <c r="V57" s="213"/>
      <c r="W57" s="213"/>
      <c r="X57" s="213"/>
    </row>
    <row r="58" spans="1:26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6"/>
        <v>2.5841407747443932E-3</v>
      </c>
      <c r="F58" s="48">
        <f t="shared" si="6"/>
        <v>3.013534211061267E-3</v>
      </c>
      <c r="G58" s="48">
        <f t="shared" si="6"/>
        <v>3.0724870244788084E-3</v>
      </c>
      <c r="H58" s="48">
        <f t="shared" si="6"/>
        <v>3.1028807303662485E-3</v>
      </c>
      <c r="I58" s="48">
        <f t="shared" si="6"/>
        <v>3.9874686105714954E-3</v>
      </c>
      <c r="J58" s="48" t="e">
        <f t="shared" ref="J58" si="10">IF(ISNUMBER(FIND("&lt;",J16)),"&lt; L.C.",PRODUCT(J16,1/J$55))</f>
        <v>#DIV/0!</v>
      </c>
      <c r="K58" s="48" t="e">
        <f t="shared" ref="K58:S58" si="11">IF(ISNUMBER(FIND("&lt;",K16)),"N.D.",PRODUCT(K16,1/K$55))</f>
        <v>#REF!</v>
      </c>
      <c r="L58" s="48" t="e">
        <f t="shared" si="11"/>
        <v>#REF!</v>
      </c>
      <c r="M58" s="48" t="e">
        <f t="shared" si="11"/>
        <v>#REF!</v>
      </c>
      <c r="N58" s="48" t="e">
        <f t="shared" si="11"/>
        <v>#REF!</v>
      </c>
      <c r="O58" s="48" t="e">
        <f t="shared" si="11"/>
        <v>#REF!</v>
      </c>
      <c r="P58" s="48" t="e">
        <f t="shared" si="11"/>
        <v>#REF!</v>
      </c>
      <c r="Q58" s="48" t="e">
        <f t="shared" si="11"/>
        <v>#REF!</v>
      </c>
      <c r="R58" s="48" t="e">
        <f t="shared" si="11"/>
        <v>#REF!</v>
      </c>
      <c r="S58" s="173" t="e">
        <f t="shared" si="11"/>
        <v>#REF!</v>
      </c>
      <c r="T58" s="191"/>
      <c r="V58" s="213"/>
      <c r="W58" s="213"/>
      <c r="X58" s="213"/>
    </row>
    <row r="59" spans="1:26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6"/>
        <v>8.1266856856063545E-3</v>
      </c>
      <c r="F59" s="48">
        <f t="shared" si="6"/>
        <v>6.9861712467791746E-3</v>
      </c>
      <c r="G59" s="48">
        <f t="shared" si="6"/>
        <v>5.9501922415176461E-3</v>
      </c>
      <c r="H59" s="48">
        <f t="shared" si="6"/>
        <v>5.4169568413261378E-3</v>
      </c>
      <c r="I59" s="48">
        <f t="shared" si="6"/>
        <v>6.0452882875424744E-3</v>
      </c>
      <c r="J59" s="48" t="e">
        <f t="shared" ref="J59" si="12">IF(ISNUMBER(FIND("&lt;",J17)),"&lt; L.C.",PRODUCT(J17,1/J$55))</f>
        <v>#DIV/0!</v>
      </c>
      <c r="K59" s="48" t="e">
        <f t="shared" ref="K59:S59" si="13">IF(ISNUMBER(FIND("&lt;",K17)),"N.D.",PRODUCT(K17,1/K$55))</f>
        <v>#REF!</v>
      </c>
      <c r="L59" s="48" t="e">
        <f t="shared" si="13"/>
        <v>#REF!</v>
      </c>
      <c r="M59" s="48" t="e">
        <f t="shared" si="13"/>
        <v>#REF!</v>
      </c>
      <c r="N59" s="48" t="e">
        <f t="shared" si="13"/>
        <v>#REF!</v>
      </c>
      <c r="O59" s="48" t="e">
        <f t="shared" si="13"/>
        <v>#REF!</v>
      </c>
      <c r="P59" s="48" t="e">
        <f t="shared" si="13"/>
        <v>#REF!</v>
      </c>
      <c r="Q59" s="48" t="e">
        <f t="shared" si="13"/>
        <v>#REF!</v>
      </c>
      <c r="R59" s="48" t="e">
        <f t="shared" si="13"/>
        <v>#REF!</v>
      </c>
      <c r="S59" s="173" t="e">
        <f t="shared" si="13"/>
        <v>#REF!</v>
      </c>
      <c r="T59" s="191"/>
      <c r="V59" s="213"/>
      <c r="W59" s="213"/>
      <c r="X59" s="213"/>
    </row>
    <row r="60" spans="1:26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6"/>
        <v>&lt; L.C.</v>
      </c>
      <c r="F60" s="48" t="str">
        <f t="shared" si="6"/>
        <v>&lt; L.C.</v>
      </c>
      <c r="G60" s="48" t="str">
        <f t="shared" si="6"/>
        <v>&lt; L.C.</v>
      </c>
      <c r="H60" s="48" t="str">
        <f t="shared" si="6"/>
        <v>&lt; L.C.</v>
      </c>
      <c r="I60" s="48" t="str">
        <f t="shared" si="6"/>
        <v>&lt; L.C.</v>
      </c>
      <c r="J60" s="48" t="e">
        <f t="shared" ref="J60" si="14">IF(ISNUMBER(FIND("&lt;",J18)),"&lt; L.C.",PRODUCT(J18,1/J$55))</f>
        <v>#DIV/0!</v>
      </c>
      <c r="K60" s="48" t="e">
        <f t="shared" ref="K60:S60" si="15">IF(ISNUMBER(FIND("&lt;",K18)),"N.D.",PRODUCT(K18,1/K$55))</f>
        <v>#REF!</v>
      </c>
      <c r="L60" s="48" t="e">
        <f t="shared" si="15"/>
        <v>#REF!</v>
      </c>
      <c r="M60" s="48" t="e">
        <f t="shared" si="15"/>
        <v>#REF!</v>
      </c>
      <c r="N60" s="48" t="e">
        <f t="shared" si="15"/>
        <v>#REF!</v>
      </c>
      <c r="O60" s="48" t="e">
        <f t="shared" si="15"/>
        <v>#REF!</v>
      </c>
      <c r="P60" s="48" t="e">
        <f t="shared" si="15"/>
        <v>#REF!</v>
      </c>
      <c r="Q60" s="48" t="e">
        <f t="shared" si="15"/>
        <v>#REF!</v>
      </c>
      <c r="R60" s="48" t="e">
        <f t="shared" si="15"/>
        <v>#REF!</v>
      </c>
      <c r="S60" s="173" t="e">
        <f t="shared" si="15"/>
        <v>#REF!</v>
      </c>
      <c r="T60" s="191"/>
      <c r="V60" s="213"/>
      <c r="W60" s="213"/>
      <c r="X60" s="213"/>
    </row>
    <row r="61" spans="1:26" ht="13.5" x14ac:dyDescent="0.2">
      <c r="A61" s="20"/>
      <c r="B61" s="165" t="s">
        <v>106</v>
      </c>
      <c r="C61" s="38" t="s">
        <v>118</v>
      </c>
      <c r="D61" s="39" t="s">
        <v>133</v>
      </c>
      <c r="E61" s="48" t="str">
        <f t="shared" si="6"/>
        <v>&lt; L.C.</v>
      </c>
      <c r="F61" s="48" t="str">
        <f t="shared" si="6"/>
        <v>&lt; L.C.</v>
      </c>
      <c r="G61" s="48" t="str">
        <f t="shared" si="6"/>
        <v>&lt; L.C.</v>
      </c>
      <c r="H61" s="48" t="str">
        <f t="shared" si="6"/>
        <v>&lt; L.C.</v>
      </c>
      <c r="I61" s="48" t="str">
        <f t="shared" si="6"/>
        <v>&lt; L.C.</v>
      </c>
      <c r="J61" s="48" t="e">
        <f t="shared" ref="J61:J88" si="16">IF(ISNUMBER(FIND("&lt;",J19)),"&lt; L.C.",PRODUCT(J19,1/J$55))</f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V61" s="213"/>
      <c r="W61" s="213"/>
      <c r="X61" s="213"/>
    </row>
    <row r="62" spans="1:26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ref="E62:I71" si="17">IF(ISNUMBER(FIND("&lt;",E20)),"&lt; L.C.",PRODUCT(E20,1/E$55))</f>
        <v>1.931149699506458E-2</v>
      </c>
      <c r="F62" s="48">
        <f t="shared" si="17"/>
        <v>4.9961709522420763E-3</v>
      </c>
      <c r="G62" s="48">
        <f t="shared" si="17"/>
        <v>5.7144037377745227E-3</v>
      </c>
      <c r="H62" s="48">
        <f t="shared" si="17"/>
        <v>1.0031401558011367E-2</v>
      </c>
      <c r="I62" s="48">
        <f t="shared" si="17"/>
        <v>7.8928370675554558E-3</v>
      </c>
      <c r="J62" s="48" t="e">
        <f t="shared" si="16"/>
        <v>#DIV/0!</v>
      </c>
      <c r="K62" s="48" t="e">
        <f t="shared" ref="K62:S62" si="18">IF(ISNUMBER(FIND("&lt;",K20)),"N.D.",PRODUCT(K20,1/K$55))</f>
        <v>#REF!</v>
      </c>
      <c r="L62" s="48" t="e">
        <f t="shared" si="18"/>
        <v>#REF!</v>
      </c>
      <c r="M62" s="48" t="e">
        <f t="shared" si="18"/>
        <v>#REF!</v>
      </c>
      <c r="N62" s="48" t="e">
        <f t="shared" si="18"/>
        <v>#REF!</v>
      </c>
      <c r="O62" s="48" t="e">
        <f t="shared" si="18"/>
        <v>#REF!</v>
      </c>
      <c r="P62" s="48" t="e">
        <f t="shared" si="18"/>
        <v>#REF!</v>
      </c>
      <c r="Q62" s="48" t="e">
        <f t="shared" si="18"/>
        <v>#REF!</v>
      </c>
      <c r="R62" s="48" t="e">
        <f t="shared" si="18"/>
        <v>#REF!</v>
      </c>
      <c r="S62" s="173" t="e">
        <f t="shared" si="18"/>
        <v>#REF!</v>
      </c>
      <c r="T62" s="191"/>
      <c r="V62" s="213"/>
      <c r="W62" s="213"/>
      <c r="X62" s="213"/>
    </row>
    <row r="63" spans="1:26" ht="13.5" x14ac:dyDescent="0.2">
      <c r="A63" s="20"/>
      <c r="B63" s="165" t="s">
        <v>94</v>
      </c>
      <c r="C63" s="38" t="s">
        <v>93</v>
      </c>
      <c r="D63" s="39" t="s">
        <v>133</v>
      </c>
      <c r="E63" s="48" t="str">
        <f t="shared" si="17"/>
        <v>&lt; L.C.</v>
      </c>
      <c r="F63" s="48" t="str">
        <f t="shared" si="17"/>
        <v>&lt; L.C.</v>
      </c>
      <c r="G63" s="48" t="str">
        <f t="shared" si="17"/>
        <v>&lt; L.C.</v>
      </c>
      <c r="H63" s="48" t="str">
        <f t="shared" si="17"/>
        <v>&lt; L.C.</v>
      </c>
      <c r="I63" s="48" t="str">
        <f t="shared" si="17"/>
        <v>&lt; L.C.</v>
      </c>
      <c r="J63" s="48" t="e">
        <f t="shared" si="16"/>
        <v>#DIV/0!</v>
      </c>
      <c r="K63" s="48" t="e">
        <f t="shared" ref="K63:S63" si="19">IF(ISNUMBER(FIND("&lt;",K21)),"N.D.",PRODUCT(K21,1/K$55))</f>
        <v>#REF!</v>
      </c>
      <c r="L63" s="48" t="e">
        <f t="shared" si="19"/>
        <v>#REF!</v>
      </c>
      <c r="M63" s="48" t="e">
        <f t="shared" si="19"/>
        <v>#REF!</v>
      </c>
      <c r="N63" s="48" t="e">
        <f t="shared" si="19"/>
        <v>#REF!</v>
      </c>
      <c r="O63" s="48" t="e">
        <f t="shared" si="19"/>
        <v>#REF!</v>
      </c>
      <c r="P63" s="48" t="e">
        <f t="shared" si="19"/>
        <v>#REF!</v>
      </c>
      <c r="Q63" s="48" t="e">
        <f t="shared" si="19"/>
        <v>#REF!</v>
      </c>
      <c r="R63" s="48" t="e">
        <f t="shared" si="19"/>
        <v>#REF!</v>
      </c>
      <c r="S63" s="173" t="e">
        <f t="shared" si="19"/>
        <v>#REF!</v>
      </c>
      <c r="T63" s="191"/>
      <c r="V63" s="213">
        <v>0.05</v>
      </c>
      <c r="W63" s="214" t="e">
        <f>AVERAGE(E63:I63)</f>
        <v>#DIV/0!</v>
      </c>
      <c r="X63" s="12" t="e">
        <f t="shared" ref="X63" si="20">IF(W63&gt;V63,"Supera","No Supera")</f>
        <v>#DIV/0!</v>
      </c>
      <c r="Y63" s="14">
        <f>COUNTIF(E63:J63,"&gt;0,05")</f>
        <v>0</v>
      </c>
      <c r="Z63" s="215" t="e">
        <f>W63/V63</f>
        <v>#DIV/0!</v>
      </c>
    </row>
    <row r="64" spans="1:26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7"/>
        <v>1.636465316474732</v>
      </c>
      <c r="F64" s="48">
        <f t="shared" si="17"/>
        <v>1.4965225619236964</v>
      </c>
      <c r="G64" s="48">
        <f t="shared" si="17"/>
        <v>1.6028070289738443</v>
      </c>
      <c r="H64" s="48">
        <f t="shared" si="17"/>
        <v>1.2396662739653903</v>
      </c>
      <c r="I64" s="48">
        <f t="shared" si="17"/>
        <v>1.6236557546939081</v>
      </c>
      <c r="J64" s="48" t="e">
        <f t="shared" si="16"/>
        <v>#DIV/0!</v>
      </c>
      <c r="K64" s="48" t="e">
        <f t="shared" ref="K64:S64" si="21">IF(ISNUMBER(FIND("&lt;",K22)),"N.D.",PRODUCT(K22,1/K$55))</f>
        <v>#REF!</v>
      </c>
      <c r="L64" s="48" t="e">
        <f t="shared" si="21"/>
        <v>#REF!</v>
      </c>
      <c r="M64" s="48" t="e">
        <f t="shared" si="21"/>
        <v>#REF!</v>
      </c>
      <c r="N64" s="48" t="e">
        <f t="shared" si="21"/>
        <v>#REF!</v>
      </c>
      <c r="O64" s="48" t="e">
        <f t="shared" si="21"/>
        <v>#REF!</v>
      </c>
      <c r="P64" s="48" t="e">
        <f t="shared" si="21"/>
        <v>#REF!</v>
      </c>
      <c r="Q64" s="48" t="e">
        <f t="shared" si="21"/>
        <v>#REF!</v>
      </c>
      <c r="R64" s="48" t="e">
        <f t="shared" si="21"/>
        <v>#REF!</v>
      </c>
      <c r="S64" s="173" t="e">
        <f t="shared" si="21"/>
        <v>#REF!</v>
      </c>
      <c r="T64" s="191"/>
      <c r="V64" s="213"/>
      <c r="W64" s="214"/>
      <c r="X64" s="213"/>
    </row>
    <row r="65" spans="1:26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7"/>
        <v>4.955296149759973E-4</v>
      </c>
      <c r="F65" s="48">
        <f t="shared" si="17"/>
        <v>4.6574474978527833E-4</v>
      </c>
      <c r="G65" s="48">
        <f t="shared" si="17"/>
        <v>4.5770709550135738E-4</v>
      </c>
      <c r="H65" s="48">
        <f t="shared" si="17"/>
        <v>3.5826434135754874E-4</v>
      </c>
      <c r="I65" s="48">
        <f t="shared" si="17"/>
        <v>4.6188719500324529E-4</v>
      </c>
      <c r="J65" s="48" t="e">
        <f t="shared" si="16"/>
        <v>#DIV/0!</v>
      </c>
      <c r="K65" s="48" t="e">
        <f t="shared" ref="K65:S65" si="22">IF(ISNUMBER(FIND("&lt;",K23)),"N.D.",PRODUCT(K23,1/K$55))</f>
        <v>#REF!</v>
      </c>
      <c r="L65" s="48" t="e">
        <f t="shared" si="22"/>
        <v>#REF!</v>
      </c>
      <c r="M65" s="48" t="e">
        <f t="shared" si="22"/>
        <v>#REF!</v>
      </c>
      <c r="N65" s="48" t="e">
        <f t="shared" si="22"/>
        <v>#REF!</v>
      </c>
      <c r="O65" s="48" t="e">
        <f t="shared" si="22"/>
        <v>#REF!</v>
      </c>
      <c r="P65" s="48" t="e">
        <f t="shared" si="22"/>
        <v>#REF!</v>
      </c>
      <c r="Q65" s="48" t="e">
        <f t="shared" si="22"/>
        <v>#REF!</v>
      </c>
      <c r="R65" s="48" t="e">
        <f t="shared" si="22"/>
        <v>#REF!</v>
      </c>
      <c r="S65" s="173" t="e">
        <f t="shared" si="22"/>
        <v>#REF!</v>
      </c>
      <c r="T65" s="191"/>
      <c r="V65" s="213"/>
      <c r="W65" s="213"/>
      <c r="X65" s="213"/>
    </row>
    <row r="66" spans="1:26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7"/>
        <v>3.9061891649107901E-2</v>
      </c>
      <c r="F66" s="48">
        <f t="shared" si="17"/>
        <v>3.9560076777216208E-2</v>
      </c>
      <c r="G66" s="48">
        <f t="shared" si="17"/>
        <v>3.4230942778707578E-2</v>
      </c>
      <c r="H66" s="48">
        <f t="shared" si="17"/>
        <v>3.1656237202353013E-2</v>
      </c>
      <c r="I66" s="48">
        <f t="shared" si="17"/>
        <v>3.657059791025695E-2</v>
      </c>
      <c r="J66" s="48" t="e">
        <f t="shared" si="16"/>
        <v>#DIV/0!</v>
      </c>
      <c r="K66" s="48" t="e">
        <f t="shared" ref="K66:S66" si="23">IF(ISNUMBER(FIND("&lt;",K24)),"N.D.",PRODUCT(K24,1/K$55))</f>
        <v>#REF!</v>
      </c>
      <c r="L66" s="48" t="e">
        <f t="shared" si="23"/>
        <v>#REF!</v>
      </c>
      <c r="M66" s="48" t="e">
        <f t="shared" si="23"/>
        <v>#REF!</v>
      </c>
      <c r="N66" s="48" t="e">
        <f t="shared" si="23"/>
        <v>#REF!</v>
      </c>
      <c r="O66" s="48" t="e">
        <f t="shared" si="23"/>
        <v>#REF!</v>
      </c>
      <c r="P66" s="48" t="e">
        <f t="shared" si="23"/>
        <v>#REF!</v>
      </c>
      <c r="Q66" s="48" t="e">
        <f t="shared" si="23"/>
        <v>#REF!</v>
      </c>
      <c r="R66" s="48" t="e">
        <f t="shared" si="23"/>
        <v>#REF!</v>
      </c>
      <c r="S66" s="173" t="e">
        <f t="shared" si="23"/>
        <v>#REF!</v>
      </c>
      <c r="T66" s="191"/>
      <c r="V66" s="213"/>
      <c r="W66" s="213"/>
      <c r="X66" s="213"/>
    </row>
    <row r="67" spans="1:26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7"/>
        <v>2.2511202508909592E-3</v>
      </c>
      <c r="F67" s="48">
        <f t="shared" si="17"/>
        <v>2.1875889762641861E-3</v>
      </c>
      <c r="G67" s="48">
        <f t="shared" si="17"/>
        <v>2.6491531891139168E-3</v>
      </c>
      <c r="H67" s="48">
        <f t="shared" si="17"/>
        <v>1.6336853965904223E-3</v>
      </c>
      <c r="I67" s="48">
        <f t="shared" si="17"/>
        <v>1.9833979550139356E-3</v>
      </c>
      <c r="J67" s="48" t="e">
        <f t="shared" si="16"/>
        <v>#DIV/0!</v>
      </c>
      <c r="K67" s="48" t="e">
        <f t="shared" ref="K67:S67" si="24">IF(ISNUMBER(FIND("&lt;",K25)),"N.D.",PRODUCT(K25,1/K$55))</f>
        <v>#REF!</v>
      </c>
      <c r="L67" s="48" t="e">
        <f t="shared" si="24"/>
        <v>#REF!</v>
      </c>
      <c r="M67" s="48" t="e">
        <f t="shared" si="24"/>
        <v>#REF!</v>
      </c>
      <c r="N67" s="48" t="e">
        <f t="shared" si="24"/>
        <v>#REF!</v>
      </c>
      <c r="O67" s="48" t="e">
        <f t="shared" si="24"/>
        <v>#REF!</v>
      </c>
      <c r="P67" s="48" t="e">
        <f t="shared" si="24"/>
        <v>#REF!</v>
      </c>
      <c r="Q67" s="48" t="e">
        <f t="shared" si="24"/>
        <v>#REF!</v>
      </c>
      <c r="R67" s="48" t="e">
        <f t="shared" si="24"/>
        <v>#REF!</v>
      </c>
      <c r="S67" s="173" t="e">
        <f t="shared" si="24"/>
        <v>#REF!</v>
      </c>
      <c r="T67" s="191"/>
      <c r="V67" s="213"/>
      <c r="W67" s="213"/>
      <c r="X67" s="213"/>
    </row>
    <row r="68" spans="1:26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7"/>
        <v>2.0104344379026176E-3</v>
      </c>
      <c r="F68" s="48">
        <f t="shared" si="17"/>
        <v>1.8347520446086723E-3</v>
      </c>
      <c r="G68" s="48">
        <f t="shared" si="17"/>
        <v>1.6505195262018644E-3</v>
      </c>
      <c r="H68" s="48">
        <f t="shared" si="17"/>
        <v>1.5333713810103085E-3</v>
      </c>
      <c r="I68" s="48">
        <f t="shared" si="17"/>
        <v>1.3992465025098315E-3</v>
      </c>
      <c r="J68" s="48" t="e">
        <f t="shared" si="16"/>
        <v>#DIV/0!</v>
      </c>
      <c r="K68" s="48" t="e">
        <f t="shared" ref="K68:S68" si="25">IF(ISNUMBER(FIND("&lt;",K26)),"N.D.",PRODUCT(K26,1/K$55))</f>
        <v>#REF!</v>
      </c>
      <c r="L68" s="48" t="e">
        <f t="shared" si="25"/>
        <v>#REF!</v>
      </c>
      <c r="M68" s="48" t="e">
        <f t="shared" si="25"/>
        <v>#REF!</v>
      </c>
      <c r="N68" s="48" t="e">
        <f t="shared" si="25"/>
        <v>#REF!</v>
      </c>
      <c r="O68" s="48" t="e">
        <f t="shared" si="25"/>
        <v>#REF!</v>
      </c>
      <c r="P68" s="48" t="e">
        <f t="shared" si="25"/>
        <v>#REF!</v>
      </c>
      <c r="Q68" s="48" t="e">
        <f t="shared" si="25"/>
        <v>#REF!</v>
      </c>
      <c r="R68" s="48" t="e">
        <f t="shared" si="25"/>
        <v>#REF!</v>
      </c>
      <c r="S68" s="173" t="e">
        <f t="shared" si="25"/>
        <v>#REF!</v>
      </c>
      <c r="T68" s="191"/>
      <c r="V68" s="216"/>
      <c r="W68" s="216"/>
      <c r="X68" s="216"/>
    </row>
    <row r="69" spans="1:26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7"/>
        <v>8.5021801764577319E-3</v>
      </c>
      <c r="F69" s="48">
        <f t="shared" si="17"/>
        <v>7.5863008453167262E-3</v>
      </c>
      <c r="G69" s="48">
        <f t="shared" si="17"/>
        <v>7.9130863072052852E-3</v>
      </c>
      <c r="H69" s="48">
        <f t="shared" si="17"/>
        <v>6.6138712756702266E-3</v>
      </c>
      <c r="I69" s="48">
        <f t="shared" si="17"/>
        <v>9.095397590607384E-3</v>
      </c>
      <c r="J69" s="48" t="e">
        <f t="shared" si="16"/>
        <v>#DIV/0!</v>
      </c>
      <c r="K69" s="48" t="e">
        <f t="shared" ref="K69:S69" si="26">IF(ISNUMBER(FIND("&lt;",K27)),"N.D.",PRODUCT(K27,1/K$55))</f>
        <v>#REF!</v>
      </c>
      <c r="L69" s="48" t="e">
        <f t="shared" si="26"/>
        <v>#REF!</v>
      </c>
      <c r="M69" s="48" t="e">
        <f t="shared" si="26"/>
        <v>#REF!</v>
      </c>
      <c r="N69" s="48" t="e">
        <f t="shared" si="26"/>
        <v>#REF!</v>
      </c>
      <c r="O69" s="48" t="e">
        <f t="shared" si="26"/>
        <v>#REF!</v>
      </c>
      <c r="P69" s="48" t="e">
        <f t="shared" si="26"/>
        <v>#REF!</v>
      </c>
      <c r="Q69" s="48" t="e">
        <f t="shared" si="26"/>
        <v>#REF!</v>
      </c>
      <c r="R69" s="48" t="e">
        <f t="shared" si="26"/>
        <v>#REF!</v>
      </c>
      <c r="S69" s="173" t="e">
        <f t="shared" si="26"/>
        <v>#REF!</v>
      </c>
      <c r="T69" s="191"/>
      <c r="V69" s="213"/>
      <c r="W69" s="213"/>
      <c r="X69" s="213"/>
    </row>
    <row r="70" spans="1:26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7"/>
        <v>6.1501073083542711E-2</v>
      </c>
      <c r="F70" s="48">
        <f t="shared" si="17"/>
        <v>6.1504079408403751E-2</v>
      </c>
      <c r="G70" s="48">
        <f t="shared" si="17"/>
        <v>5.9586347966388828E-2</v>
      </c>
      <c r="H70" s="48">
        <f t="shared" si="17"/>
        <v>5.3795727361410021E-2</v>
      </c>
      <c r="I70" s="48">
        <f t="shared" si="17"/>
        <v>5.4871253728646409E-2</v>
      </c>
      <c r="J70" s="48" t="e">
        <f t="shared" si="16"/>
        <v>#DIV/0!</v>
      </c>
      <c r="K70" s="48" t="e">
        <f t="shared" ref="K70:S70" si="27">IF(ISNUMBER(FIND("&lt;",K28)),"N.D.",PRODUCT(K28,1/K$55))</f>
        <v>#REF!</v>
      </c>
      <c r="L70" s="48" t="e">
        <f t="shared" si="27"/>
        <v>#REF!</v>
      </c>
      <c r="M70" s="48" t="e">
        <f t="shared" si="27"/>
        <v>#REF!</v>
      </c>
      <c r="N70" s="48" t="e">
        <f t="shared" si="27"/>
        <v>#REF!</v>
      </c>
      <c r="O70" s="48" t="e">
        <f t="shared" si="27"/>
        <v>#REF!</v>
      </c>
      <c r="P70" s="48" t="e">
        <f t="shared" si="27"/>
        <v>#REF!</v>
      </c>
      <c r="Q70" s="48" t="e">
        <f t="shared" si="27"/>
        <v>#REF!</v>
      </c>
      <c r="R70" s="48" t="e">
        <f t="shared" si="27"/>
        <v>#REF!</v>
      </c>
      <c r="S70" s="173" t="e">
        <f t="shared" si="27"/>
        <v>#REF!</v>
      </c>
      <c r="T70" s="191"/>
      <c r="V70" s="213"/>
      <c r="W70" s="213"/>
      <c r="X70" s="213"/>
    </row>
    <row r="71" spans="1:26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7"/>
        <v>0.98389405638886329</v>
      </c>
      <c r="F71" s="48">
        <f t="shared" si="17"/>
        <v>0.96517775617557877</v>
      </c>
      <c r="G71" s="48">
        <f t="shared" si="17"/>
        <v>0.91739819145620549</v>
      </c>
      <c r="H71" s="48">
        <f t="shared" si="17"/>
        <v>0.76319027667034423</v>
      </c>
      <c r="I71" s="48">
        <f t="shared" si="17"/>
        <v>0.87001946210719983</v>
      </c>
      <c r="J71" s="48" t="e">
        <f t="shared" si="16"/>
        <v>#DIV/0!</v>
      </c>
      <c r="K71" s="48" t="e">
        <f t="shared" ref="K71:S71" si="28">IF(ISNUMBER(FIND("&lt;",K29)),"N.D.",PRODUCT(K29,1/K$55))</f>
        <v>#REF!</v>
      </c>
      <c r="L71" s="48" t="e">
        <f t="shared" si="28"/>
        <v>#REF!</v>
      </c>
      <c r="M71" s="48" t="e">
        <f t="shared" si="28"/>
        <v>#REF!</v>
      </c>
      <c r="N71" s="48" t="e">
        <f t="shared" si="28"/>
        <v>#REF!</v>
      </c>
      <c r="O71" s="48" t="e">
        <f t="shared" si="28"/>
        <v>#REF!</v>
      </c>
      <c r="P71" s="48" t="e">
        <f t="shared" si="28"/>
        <v>#REF!</v>
      </c>
      <c r="Q71" s="48" t="e">
        <f t="shared" si="28"/>
        <v>#REF!</v>
      </c>
      <c r="R71" s="48" t="e">
        <f t="shared" si="28"/>
        <v>#REF!</v>
      </c>
      <c r="S71" s="173" t="e">
        <f t="shared" si="28"/>
        <v>#REF!</v>
      </c>
      <c r="T71" s="191"/>
      <c r="V71" s="213"/>
      <c r="W71" s="213"/>
      <c r="X71" s="213"/>
    </row>
    <row r="72" spans="1:26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I81" si="29">IF(ISNUMBER(FIND("&lt;",E30)),"&lt; L.C.",PRODUCT(E30,1/E$55))</f>
        <v>5.6631955997256834E-4</v>
      </c>
      <c r="F72" s="48">
        <f t="shared" si="29"/>
        <v>5.2219865885016049E-4</v>
      </c>
      <c r="G72" s="48">
        <f t="shared" si="29"/>
        <v>5.6866639138047426E-4</v>
      </c>
      <c r="H72" s="48">
        <f t="shared" si="29"/>
        <v>4.5857835693766244E-4</v>
      </c>
      <c r="I72" s="48">
        <f t="shared" si="29"/>
        <v>5.2981178250372256E-4</v>
      </c>
      <c r="J72" s="48" t="e">
        <f t="shared" si="16"/>
        <v>#DIV/0!</v>
      </c>
      <c r="K72" s="48" t="e">
        <f t="shared" ref="K72:S72" si="30">IF(ISNUMBER(FIND("&lt;",K30)),"N.D.",PRODUCT(K30,1/K$55))</f>
        <v>#REF!</v>
      </c>
      <c r="L72" s="48" t="e">
        <f t="shared" si="30"/>
        <v>#REF!</v>
      </c>
      <c r="M72" s="48" t="e">
        <f t="shared" si="30"/>
        <v>#REF!</v>
      </c>
      <c r="N72" s="48" t="e">
        <f t="shared" si="30"/>
        <v>#REF!</v>
      </c>
      <c r="O72" s="48" t="e">
        <f t="shared" si="30"/>
        <v>#REF!</v>
      </c>
      <c r="P72" s="48" t="e">
        <f t="shared" si="30"/>
        <v>#REF!</v>
      </c>
      <c r="Q72" s="48" t="e">
        <f t="shared" si="30"/>
        <v>#REF!</v>
      </c>
      <c r="R72" s="48" t="e">
        <f t="shared" si="30"/>
        <v>#REF!</v>
      </c>
      <c r="S72" s="173" t="e">
        <f t="shared" si="30"/>
        <v>#REF!</v>
      </c>
      <c r="T72" s="191"/>
      <c r="V72" s="213"/>
      <c r="W72" s="213"/>
      <c r="X72" s="213"/>
    </row>
    <row r="73" spans="1:26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9"/>
        <v>0.72073397477595824</v>
      </c>
      <c r="F73" s="48">
        <f t="shared" si="29"/>
        <v>0.76583409423190874</v>
      </c>
      <c r="G73" s="48">
        <f t="shared" si="29"/>
        <v>0.76720513584939642</v>
      </c>
      <c r="H73" s="48">
        <f t="shared" si="29"/>
        <v>0.63709992056507958</v>
      </c>
      <c r="I73" s="48">
        <f t="shared" si="29"/>
        <v>1.1030185166914457</v>
      </c>
      <c r="J73" s="48" t="e">
        <f t="shared" si="16"/>
        <v>#DIV/0!</v>
      </c>
      <c r="K73" s="48" t="e">
        <f t="shared" ref="K73:S73" si="31">IF(ISNUMBER(FIND("&lt;",K31)),"N.D.",PRODUCT(K31,1/K$55))</f>
        <v>#REF!</v>
      </c>
      <c r="L73" s="48" t="e">
        <f t="shared" si="31"/>
        <v>#REF!</v>
      </c>
      <c r="M73" s="48" t="e">
        <f t="shared" si="31"/>
        <v>#REF!</v>
      </c>
      <c r="N73" s="48" t="e">
        <f t="shared" si="31"/>
        <v>#REF!</v>
      </c>
      <c r="O73" s="48" t="e">
        <f t="shared" si="31"/>
        <v>#REF!</v>
      </c>
      <c r="P73" s="48" t="e">
        <f t="shared" si="31"/>
        <v>#REF!</v>
      </c>
      <c r="Q73" s="48" t="e">
        <f t="shared" si="31"/>
        <v>#REF!</v>
      </c>
      <c r="R73" s="48" t="e">
        <f t="shared" si="31"/>
        <v>#REF!</v>
      </c>
      <c r="S73" s="173" t="e">
        <f t="shared" si="31"/>
        <v>#REF!</v>
      </c>
      <c r="T73" s="191"/>
      <c r="V73" s="213"/>
      <c r="W73" s="213"/>
      <c r="X73" s="213"/>
    </row>
    <row r="74" spans="1:26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9"/>
        <v>2.2114778816928794E-2</v>
      </c>
      <c r="F74" s="48">
        <f t="shared" si="29"/>
        <v>2.19041167171743E-2</v>
      </c>
      <c r="G74" s="48">
        <f t="shared" si="29"/>
        <v>2.357885037431235E-2</v>
      </c>
      <c r="H74" s="48">
        <f t="shared" si="29"/>
        <v>1.8214159114617781E-2</v>
      </c>
      <c r="I74" s="48">
        <f t="shared" si="29"/>
        <v>2.0200772322641933E-2</v>
      </c>
      <c r="J74" s="48" t="e">
        <f t="shared" si="16"/>
        <v>#DIV/0!</v>
      </c>
      <c r="K74" s="48" t="e">
        <f t="shared" ref="K74:S74" si="32">IF(ISNUMBER(FIND("&lt;",K32)),"N.D.",PRODUCT(K32,1/K$55))</f>
        <v>#REF!</v>
      </c>
      <c r="L74" s="48" t="e">
        <f t="shared" si="32"/>
        <v>#REF!</v>
      </c>
      <c r="M74" s="48" t="e">
        <f t="shared" si="32"/>
        <v>#REF!</v>
      </c>
      <c r="N74" s="48" t="e">
        <f t="shared" si="32"/>
        <v>#REF!</v>
      </c>
      <c r="O74" s="48" t="e">
        <f t="shared" si="32"/>
        <v>#REF!</v>
      </c>
      <c r="P74" s="48" t="e">
        <f t="shared" si="32"/>
        <v>#REF!</v>
      </c>
      <c r="Q74" s="48" t="e">
        <f t="shared" si="32"/>
        <v>#REF!</v>
      </c>
      <c r="R74" s="48" t="e">
        <f t="shared" si="32"/>
        <v>#REF!</v>
      </c>
      <c r="S74" s="173" t="e">
        <f t="shared" si="32"/>
        <v>#REF!</v>
      </c>
      <c r="T74" s="191"/>
      <c r="V74" s="213"/>
      <c r="W74" s="213"/>
      <c r="X74" s="213"/>
    </row>
    <row r="75" spans="1:26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9"/>
        <v>&lt; L.C.</v>
      </c>
      <c r="F75" s="48" t="str">
        <f t="shared" si="29"/>
        <v>&lt; L.C.</v>
      </c>
      <c r="G75" s="48" t="str">
        <f t="shared" si="29"/>
        <v>&lt; L.C.</v>
      </c>
      <c r="H75" s="48" t="str">
        <f t="shared" si="29"/>
        <v>&lt; L.C.</v>
      </c>
      <c r="I75" s="48" t="str">
        <f t="shared" si="29"/>
        <v>&lt; L.C.</v>
      </c>
      <c r="J75" s="48" t="e">
        <f t="shared" si="16"/>
        <v>#DIV/0!</v>
      </c>
      <c r="K75" s="48" t="e">
        <f t="shared" ref="K75:S75" si="33">IF(ISNUMBER(FIND("&lt;",K33)),"N.D.",PRODUCT(K33,1/K$55))</f>
        <v>#REF!</v>
      </c>
      <c r="L75" s="48" t="e">
        <f t="shared" si="33"/>
        <v>#REF!</v>
      </c>
      <c r="M75" s="48" t="e">
        <f t="shared" si="33"/>
        <v>#REF!</v>
      </c>
      <c r="N75" s="48" t="e">
        <f t="shared" si="33"/>
        <v>#REF!</v>
      </c>
      <c r="O75" s="48" t="e">
        <f t="shared" si="33"/>
        <v>#REF!</v>
      </c>
      <c r="P75" s="48" t="e">
        <f t="shared" si="33"/>
        <v>#REF!</v>
      </c>
      <c r="Q75" s="48" t="e">
        <f t="shared" si="33"/>
        <v>#REF!</v>
      </c>
      <c r="R75" s="48" t="e">
        <f t="shared" si="33"/>
        <v>#REF!</v>
      </c>
      <c r="S75" s="173" t="e">
        <f t="shared" si="33"/>
        <v>#REF!</v>
      </c>
      <c r="T75" s="191"/>
      <c r="V75" s="213"/>
      <c r="W75" s="213"/>
      <c r="X75" s="213"/>
    </row>
    <row r="76" spans="1:26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9"/>
        <v>1.1751130869430792E-3</v>
      </c>
      <c r="F76" s="48">
        <f t="shared" si="29"/>
        <v>1.4819151129531582E-3</v>
      </c>
      <c r="G76" s="48">
        <f t="shared" si="29"/>
        <v>7.767150711538186E-4</v>
      </c>
      <c r="H76" s="48">
        <f t="shared" si="29"/>
        <v>8.0251212464090926E-4</v>
      </c>
      <c r="I76" s="48">
        <f t="shared" si="29"/>
        <v>2.744153335019281E-3</v>
      </c>
      <c r="J76" s="48" t="e">
        <f t="shared" si="16"/>
        <v>#DIV/0!</v>
      </c>
      <c r="K76" s="48" t="e">
        <f t="shared" ref="K76:S76" si="34">IF(ISNUMBER(FIND("&lt;",K34)),"N.D.",PRODUCT(K34,1/K$55))</f>
        <v>#REF!</v>
      </c>
      <c r="L76" s="48" t="e">
        <f t="shared" si="34"/>
        <v>#REF!</v>
      </c>
      <c r="M76" s="48" t="e">
        <f t="shared" si="34"/>
        <v>#REF!</v>
      </c>
      <c r="N76" s="48" t="e">
        <f t="shared" si="34"/>
        <v>#REF!</v>
      </c>
      <c r="O76" s="48" t="e">
        <f t="shared" si="34"/>
        <v>#REF!</v>
      </c>
      <c r="P76" s="48" t="e">
        <f t="shared" si="34"/>
        <v>#REF!</v>
      </c>
      <c r="Q76" s="48" t="e">
        <f t="shared" si="34"/>
        <v>#REF!</v>
      </c>
      <c r="R76" s="48" t="e">
        <f t="shared" si="34"/>
        <v>#REF!</v>
      </c>
      <c r="S76" s="173" t="e">
        <f t="shared" si="34"/>
        <v>#REF!</v>
      </c>
      <c r="T76" s="191"/>
      <c r="V76" s="213"/>
      <c r="W76" s="213"/>
      <c r="X76" s="213"/>
    </row>
    <row r="77" spans="1:26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9"/>
        <v>2.7965106097341064E-3</v>
      </c>
      <c r="F77" s="48">
        <f t="shared" si="29"/>
        <v>1.4469382345107856E-3</v>
      </c>
      <c r="G77" s="48">
        <f t="shared" si="29"/>
        <v>1.6022763540805092E-3</v>
      </c>
      <c r="H77" s="48">
        <f t="shared" si="29"/>
        <v>8.816418139494461E-4</v>
      </c>
      <c r="I77" s="48">
        <f t="shared" si="29"/>
        <v>1.7052024705554592E-3</v>
      </c>
      <c r="J77" s="48" t="e">
        <f t="shared" si="16"/>
        <v>#DIV/0!</v>
      </c>
      <c r="K77" s="48" t="e">
        <f t="shared" ref="K77:S77" si="35">IF(ISNUMBER(FIND("&lt;",K35)),"N.D.",PRODUCT(K35,1/K$55))</f>
        <v>#REF!</v>
      </c>
      <c r="L77" s="48" t="e">
        <f t="shared" si="35"/>
        <v>#REF!</v>
      </c>
      <c r="M77" s="48" t="e">
        <f t="shared" si="35"/>
        <v>#REF!</v>
      </c>
      <c r="N77" s="48" t="e">
        <f t="shared" si="35"/>
        <v>#REF!</v>
      </c>
      <c r="O77" s="48" t="e">
        <f t="shared" si="35"/>
        <v>#REF!</v>
      </c>
      <c r="P77" s="48" t="e">
        <f t="shared" si="35"/>
        <v>#REF!</v>
      </c>
      <c r="Q77" s="48" t="e">
        <f t="shared" si="35"/>
        <v>#REF!</v>
      </c>
      <c r="R77" s="48" t="e">
        <f t="shared" si="35"/>
        <v>#REF!</v>
      </c>
      <c r="S77" s="173" t="e">
        <f t="shared" si="35"/>
        <v>#REF!</v>
      </c>
      <c r="T77" s="191"/>
      <c r="V77" s="213"/>
      <c r="W77" s="213"/>
      <c r="X77" s="213"/>
    </row>
    <row r="78" spans="1:26" ht="13.5" x14ac:dyDescent="0.2">
      <c r="A78" s="20"/>
      <c r="B78" s="165" t="s">
        <v>103</v>
      </c>
      <c r="C78" s="38" t="s">
        <v>102</v>
      </c>
      <c r="D78" s="39" t="s">
        <v>133</v>
      </c>
      <c r="E78" s="329" t="str">
        <f t="shared" si="29"/>
        <v>&lt; L.C.</v>
      </c>
      <c r="F78" s="329" t="str">
        <f t="shared" si="29"/>
        <v>&lt; L.C.</v>
      </c>
      <c r="G78" s="329" t="str">
        <f t="shared" si="29"/>
        <v>&lt; L.C.</v>
      </c>
      <c r="H78" s="329" t="str">
        <f t="shared" si="29"/>
        <v>&lt; L.C.</v>
      </c>
      <c r="I78" s="329" t="str">
        <f t="shared" si="29"/>
        <v>&lt; L.C.</v>
      </c>
      <c r="J78" s="48" t="e">
        <f t="shared" si="16"/>
        <v>#DIV/0!</v>
      </c>
      <c r="K78" s="48" t="e">
        <f t="shared" ref="K78:S78" si="36">IF(ISNUMBER(FIND("&lt;",K36)),"N.D.",PRODUCT(K36,1/K$55))</f>
        <v>#REF!</v>
      </c>
      <c r="L78" s="48" t="e">
        <f t="shared" si="36"/>
        <v>#REF!</v>
      </c>
      <c r="M78" s="48" t="e">
        <f t="shared" si="36"/>
        <v>#REF!</v>
      </c>
      <c r="N78" s="48" t="e">
        <f t="shared" si="36"/>
        <v>#REF!</v>
      </c>
      <c r="O78" s="48" t="e">
        <f t="shared" si="36"/>
        <v>#REF!</v>
      </c>
      <c r="P78" s="48" t="e">
        <f t="shared" si="36"/>
        <v>#REF!</v>
      </c>
      <c r="Q78" s="48" t="e">
        <f t="shared" si="36"/>
        <v>#REF!</v>
      </c>
      <c r="R78" s="48" t="e">
        <f t="shared" si="36"/>
        <v>#REF!</v>
      </c>
      <c r="S78" s="173" t="e">
        <f t="shared" si="36"/>
        <v>#REF!</v>
      </c>
      <c r="T78" s="191"/>
      <c r="V78" s="213"/>
      <c r="W78" s="214"/>
      <c r="X78" s="213"/>
    </row>
    <row r="79" spans="1:26" ht="13.5" x14ac:dyDescent="0.2">
      <c r="A79" s="20"/>
      <c r="B79" s="274" t="s">
        <v>81</v>
      </c>
      <c r="C79" s="275" t="s">
        <v>80</v>
      </c>
      <c r="D79" s="276" t="s">
        <v>133</v>
      </c>
      <c r="E79" s="329">
        <f t="shared" si="29"/>
        <v>2.8712401690609211E-2</v>
      </c>
      <c r="F79" s="329">
        <f t="shared" si="29"/>
        <v>2.4458656102360223E-2</v>
      </c>
      <c r="G79" s="329">
        <f t="shared" si="29"/>
        <v>3.1068602846152746E-2</v>
      </c>
      <c r="H79" s="329">
        <f t="shared" si="29"/>
        <v>1.6394176260521431E-2</v>
      </c>
      <c r="I79" s="329">
        <f t="shared" si="29"/>
        <v>1.7551713410123321E-2</v>
      </c>
      <c r="J79" s="48" t="e">
        <f t="shared" si="16"/>
        <v>#DIV/0!</v>
      </c>
      <c r="K79" s="48" t="e">
        <f t="shared" ref="K79:S79" si="37">IF(ISNUMBER(FIND("&lt;",K37)),"N.D.",PRODUCT(K37,1/K$55))</f>
        <v>#REF!</v>
      </c>
      <c r="L79" s="48" t="e">
        <f t="shared" si="37"/>
        <v>#REF!</v>
      </c>
      <c r="M79" s="48" t="e">
        <f t="shared" si="37"/>
        <v>#REF!</v>
      </c>
      <c r="N79" s="48" t="e">
        <f t="shared" si="37"/>
        <v>#REF!</v>
      </c>
      <c r="O79" s="48" t="e">
        <f t="shared" si="37"/>
        <v>#REF!</v>
      </c>
      <c r="P79" s="48" t="e">
        <f t="shared" si="37"/>
        <v>#REF!</v>
      </c>
      <c r="Q79" s="48" t="e">
        <f t="shared" si="37"/>
        <v>#REF!</v>
      </c>
      <c r="R79" s="48" t="e">
        <f t="shared" si="37"/>
        <v>#REF!</v>
      </c>
      <c r="S79" s="173" t="e">
        <f t="shared" si="37"/>
        <v>#REF!</v>
      </c>
      <c r="T79" s="191"/>
      <c r="V79" s="213">
        <v>1.5</v>
      </c>
      <c r="W79" s="279">
        <f>AVERAGE(E79:I79)</f>
        <v>2.3637110061953386E-2</v>
      </c>
      <c r="X79" s="12" t="str">
        <f t="shared" ref="X79" si="38">IF(W79&gt;V79,"Supera","No Supera")</f>
        <v>No Supera</v>
      </c>
      <c r="Y79" s="14">
        <f>COUNTIF(E79:J79,"&gt;1,5")</f>
        <v>0</v>
      </c>
      <c r="Z79" s="215">
        <f>W79/V79</f>
        <v>1.5758073374635591E-2</v>
      </c>
    </row>
    <row r="80" spans="1:26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9"/>
        <v>0.27623467667140222</v>
      </c>
      <c r="F80" s="48">
        <f t="shared" si="29"/>
        <v>0.3665576860760657</v>
      </c>
      <c r="G80" s="48">
        <f t="shared" si="29"/>
        <v>0.28622070979948516</v>
      </c>
      <c r="H80" s="48">
        <f t="shared" si="29"/>
        <v>0.23189983514759319</v>
      </c>
      <c r="I80" s="48">
        <f t="shared" si="29"/>
        <v>0.33537026767626937</v>
      </c>
      <c r="J80" s="48" t="e">
        <f t="shared" si="16"/>
        <v>#DIV/0!</v>
      </c>
      <c r="K80" s="48" t="e">
        <f t="shared" ref="K80:S80" si="39">IF(ISNUMBER(FIND("&lt;",K38)),"N.D.",PRODUCT(K38,1/K$55))</f>
        <v>#REF!</v>
      </c>
      <c r="L80" s="48" t="e">
        <f t="shared" si="39"/>
        <v>#REF!</v>
      </c>
      <c r="M80" s="48" t="e">
        <f t="shared" si="39"/>
        <v>#REF!</v>
      </c>
      <c r="N80" s="48" t="e">
        <f t="shared" si="39"/>
        <v>#REF!</v>
      </c>
      <c r="O80" s="48" t="e">
        <f t="shared" si="39"/>
        <v>#REF!</v>
      </c>
      <c r="P80" s="48" t="e">
        <f t="shared" si="39"/>
        <v>#REF!</v>
      </c>
      <c r="Q80" s="48" t="e">
        <f t="shared" si="39"/>
        <v>#REF!</v>
      </c>
      <c r="R80" s="48" t="e">
        <f t="shared" si="39"/>
        <v>#REF!</v>
      </c>
      <c r="S80" s="173" t="e">
        <f t="shared" si="39"/>
        <v>#REF!</v>
      </c>
      <c r="T80" s="191"/>
    </row>
    <row r="81" spans="1:20" ht="13.5" x14ac:dyDescent="0.2">
      <c r="A81" s="20"/>
      <c r="B81" s="165" t="s">
        <v>77</v>
      </c>
      <c r="C81" s="38" t="s">
        <v>76</v>
      </c>
      <c r="D81" s="39" t="s">
        <v>133</v>
      </c>
      <c r="E81" s="48" t="str">
        <f t="shared" si="29"/>
        <v>&lt; L.C.</v>
      </c>
      <c r="F81" s="48" t="str">
        <f t="shared" si="29"/>
        <v>&lt; L.C.</v>
      </c>
      <c r="G81" s="48" t="str">
        <f t="shared" si="29"/>
        <v>&lt; L.C.</v>
      </c>
      <c r="H81" s="48">
        <f t="shared" si="29"/>
        <v>1.750822259503847E-3</v>
      </c>
      <c r="I81" s="48" t="str">
        <f t="shared" si="29"/>
        <v>&lt; L.C.</v>
      </c>
      <c r="J81" s="48" t="e">
        <f t="shared" si="16"/>
        <v>#DIV/0!</v>
      </c>
      <c r="K81" s="48" t="e">
        <f t="shared" ref="K81:S81" si="40">IF(ISNUMBER(FIND("&lt;",K39)),"N.D.",PRODUCT(K39,1/K$55))</f>
        <v>#REF!</v>
      </c>
      <c r="L81" s="48" t="e">
        <f t="shared" si="40"/>
        <v>#REF!</v>
      </c>
      <c r="M81" s="48" t="e">
        <f t="shared" si="40"/>
        <v>#REF!</v>
      </c>
      <c r="N81" s="48" t="e">
        <f t="shared" si="40"/>
        <v>#REF!</v>
      </c>
      <c r="O81" s="48" t="e">
        <f t="shared" si="40"/>
        <v>#REF!</v>
      </c>
      <c r="P81" s="48" t="e">
        <f t="shared" si="40"/>
        <v>#REF!</v>
      </c>
      <c r="Q81" s="48" t="e">
        <f t="shared" si="40"/>
        <v>#REF!</v>
      </c>
      <c r="R81" s="48" t="e">
        <f t="shared" si="40"/>
        <v>#REF!</v>
      </c>
      <c r="S81" s="173" t="e">
        <f t="shared" si="40"/>
        <v>#REF!</v>
      </c>
      <c r="T81" s="191"/>
    </row>
    <row r="82" spans="1:20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I88" si="41">IF(ISNUMBER(FIND("&lt;",E40)),"&lt; L.C.",PRODUCT(E40,1/E$55))</f>
        <v>1.1821305249688263</v>
      </c>
      <c r="F82" s="48">
        <f t="shared" si="41"/>
        <v>1.1069261582841416</v>
      </c>
      <c r="G82" s="48" t="str">
        <f t="shared" si="41"/>
        <v>&lt; L.C.</v>
      </c>
      <c r="H82" s="48" t="str">
        <f t="shared" si="41"/>
        <v>&lt; L.C.</v>
      </c>
      <c r="I82" s="48">
        <f t="shared" si="41"/>
        <v>1.0602142135944057</v>
      </c>
      <c r="J82" s="48" t="e">
        <f t="shared" si="16"/>
        <v>#DIV/0!</v>
      </c>
      <c r="K82" s="48" t="e">
        <f t="shared" ref="K82:S82" si="42">IF(ISNUMBER(FIND("&lt;",K40)),"N.D.",PRODUCT(K40,1/K$55))</f>
        <v>#REF!</v>
      </c>
      <c r="L82" s="48" t="e">
        <f t="shared" si="42"/>
        <v>#REF!</v>
      </c>
      <c r="M82" s="48" t="e">
        <f t="shared" si="42"/>
        <v>#REF!</v>
      </c>
      <c r="N82" s="48" t="e">
        <f t="shared" si="42"/>
        <v>#REF!</v>
      </c>
      <c r="O82" s="48" t="e">
        <f t="shared" si="42"/>
        <v>#REF!</v>
      </c>
      <c r="P82" s="48" t="e">
        <f t="shared" si="42"/>
        <v>#REF!</v>
      </c>
      <c r="Q82" s="48" t="e">
        <f t="shared" si="42"/>
        <v>#REF!</v>
      </c>
      <c r="R82" s="48" t="e">
        <f t="shared" si="42"/>
        <v>#REF!</v>
      </c>
      <c r="S82" s="173" t="e">
        <f t="shared" si="42"/>
        <v>#REF!</v>
      </c>
      <c r="T82" s="191"/>
    </row>
    <row r="83" spans="1:20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si="41"/>
        <v>2.6972200173171763</v>
      </c>
      <c r="F83" s="48">
        <f t="shared" si="41"/>
        <v>3.593536763758296</v>
      </c>
      <c r="G83" s="48">
        <f t="shared" si="41"/>
        <v>3.9340497746010605</v>
      </c>
      <c r="H83" s="48">
        <f t="shared" si="41"/>
        <v>2.7577631326654726</v>
      </c>
      <c r="I83" s="48">
        <f t="shared" si="41"/>
        <v>6.3217118262400698</v>
      </c>
      <c r="J83" s="48" t="e">
        <f t="shared" si="16"/>
        <v>#DIV/0!</v>
      </c>
      <c r="K83" s="48" t="e">
        <f t="shared" ref="K83:S83" si="43">IF(ISNUMBER(FIND("&lt;",K41)),"N.D.",PRODUCT(K41,1/K$55))</f>
        <v>#REF!</v>
      </c>
      <c r="L83" s="48" t="e">
        <f t="shared" si="43"/>
        <v>#REF!</v>
      </c>
      <c r="M83" s="48" t="e">
        <f t="shared" si="43"/>
        <v>#REF!</v>
      </c>
      <c r="N83" s="48" t="e">
        <f t="shared" si="43"/>
        <v>#REF!</v>
      </c>
      <c r="O83" s="48" t="e">
        <f t="shared" si="43"/>
        <v>#REF!</v>
      </c>
      <c r="P83" s="48" t="e">
        <f t="shared" si="43"/>
        <v>#REF!</v>
      </c>
      <c r="Q83" s="48" t="e">
        <f t="shared" si="43"/>
        <v>#REF!</v>
      </c>
      <c r="R83" s="48" t="e">
        <f t="shared" si="43"/>
        <v>#REF!</v>
      </c>
      <c r="S83" s="173" t="e">
        <f t="shared" si="43"/>
        <v>#REF!</v>
      </c>
      <c r="T83" s="191"/>
    </row>
    <row r="84" spans="1:20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si="41"/>
        <v>&lt; L.C.</v>
      </c>
      <c r="F84" s="48" t="str">
        <f t="shared" si="41"/>
        <v>&lt; L.C.</v>
      </c>
      <c r="G84" s="48" t="str">
        <f t="shared" si="41"/>
        <v>&lt; L.C.</v>
      </c>
      <c r="H84" s="48" t="str">
        <f t="shared" si="41"/>
        <v>&lt; L.C.</v>
      </c>
      <c r="I84" s="48" t="str">
        <f t="shared" si="41"/>
        <v>&lt; L.C.</v>
      </c>
      <c r="J84" s="48" t="e">
        <f t="shared" si="16"/>
        <v>#DIV/0!</v>
      </c>
      <c r="K84" s="48" t="e">
        <f t="shared" ref="K84:S84" si="44">IF(ISNUMBER(FIND("&lt;",K42)),"N.D.",PRODUCT(K42,1/K$55))</f>
        <v>#REF!</v>
      </c>
      <c r="L84" s="48" t="e">
        <f t="shared" si="44"/>
        <v>#REF!</v>
      </c>
      <c r="M84" s="48" t="e">
        <f t="shared" si="44"/>
        <v>#REF!</v>
      </c>
      <c r="N84" s="48" t="e">
        <f t="shared" si="44"/>
        <v>#REF!</v>
      </c>
      <c r="O84" s="48" t="e">
        <f t="shared" si="44"/>
        <v>#REF!</v>
      </c>
      <c r="P84" s="48" t="e">
        <f t="shared" si="44"/>
        <v>#REF!</v>
      </c>
      <c r="Q84" s="48" t="e">
        <f t="shared" si="44"/>
        <v>#REF!</v>
      </c>
      <c r="R84" s="48" t="e">
        <f t="shared" si="44"/>
        <v>#REF!</v>
      </c>
      <c r="S84" s="173" t="e">
        <f t="shared" si="44"/>
        <v>#REF!</v>
      </c>
      <c r="T84" s="191"/>
    </row>
    <row r="85" spans="1:20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si="41"/>
        <v>1.6961270821178421E-2</v>
      </c>
      <c r="F85" s="48">
        <f t="shared" si="41"/>
        <v>1.6724470560471355E-2</v>
      </c>
      <c r="G85" s="48">
        <f t="shared" si="41"/>
        <v>1.5506561599106591E-2</v>
      </c>
      <c r="H85" s="48">
        <f t="shared" si="41"/>
        <v>1.4015301033907308E-2</v>
      </c>
      <c r="I85" s="48">
        <f t="shared" si="41"/>
        <v>1.5758504300110721E-2</v>
      </c>
      <c r="J85" s="48" t="e">
        <f t="shared" si="16"/>
        <v>#DIV/0!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1"/>
    </row>
    <row r="86" spans="1:20" ht="13.5" x14ac:dyDescent="0.2">
      <c r="A86" s="20"/>
      <c r="B86" s="165" t="s">
        <v>186</v>
      </c>
      <c r="C86" s="38" t="s">
        <v>187</v>
      </c>
      <c r="D86" s="39" t="s">
        <v>133</v>
      </c>
      <c r="E86" s="285" t="s">
        <v>131</v>
      </c>
      <c r="F86" s="285" t="s">
        <v>131</v>
      </c>
      <c r="G86" s="285" t="s">
        <v>131</v>
      </c>
      <c r="H86" s="285" t="s">
        <v>131</v>
      </c>
      <c r="I86" s="285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</row>
    <row r="87" spans="1:20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si="41"/>
        <v>3.263724246711475E-3</v>
      </c>
      <c r="F87" s="48">
        <f t="shared" si="41"/>
        <v>3.2393498473207959E-3</v>
      </c>
      <c r="G87" s="48">
        <f t="shared" si="41"/>
        <v>2.947657816614802E-3</v>
      </c>
      <c r="H87" s="48">
        <f t="shared" si="41"/>
        <v>2.887922125551719E-3</v>
      </c>
      <c r="I87" s="48">
        <f t="shared" si="41"/>
        <v>3.6478456730691085E-3</v>
      </c>
      <c r="J87" s="48" t="e">
        <f t="shared" si="16"/>
        <v>#DIV/0!</v>
      </c>
      <c r="K87" s="48" t="e">
        <f t="shared" ref="K87:S87" si="46">IF(ISNUMBER(FIND("&lt;",K45)),"N.D.",PRODUCT(K45,1/K$55))</f>
        <v>#REF!</v>
      </c>
      <c r="L87" s="48" t="e">
        <f t="shared" si="46"/>
        <v>#REF!</v>
      </c>
      <c r="M87" s="48" t="e">
        <f t="shared" si="46"/>
        <v>#REF!</v>
      </c>
      <c r="N87" s="48" t="e">
        <f t="shared" si="46"/>
        <v>#REF!</v>
      </c>
      <c r="O87" s="48" t="e">
        <f t="shared" si="46"/>
        <v>#REF!</v>
      </c>
      <c r="P87" s="48" t="e">
        <f t="shared" si="46"/>
        <v>#REF!</v>
      </c>
      <c r="Q87" s="48" t="e">
        <f t="shared" si="46"/>
        <v>#REF!</v>
      </c>
      <c r="R87" s="48" t="e">
        <f t="shared" si="46"/>
        <v>#REF!</v>
      </c>
      <c r="S87" s="173" t="e">
        <f t="shared" si="46"/>
        <v>#REF!</v>
      </c>
      <c r="T87" s="191"/>
    </row>
    <row r="88" spans="1:20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si="41"/>
        <v>9.6637508391405974E-2</v>
      </c>
      <c r="F88" s="174">
        <f t="shared" si="41"/>
        <v>8.4871088725694127E-2</v>
      </c>
      <c r="G88" s="174">
        <f t="shared" si="41"/>
        <v>9.2892227919669418E-2</v>
      </c>
      <c r="H88" s="174">
        <f t="shared" si="41"/>
        <v>7.8942768782611181E-2</v>
      </c>
      <c r="I88" s="174">
        <f t="shared" si="41"/>
        <v>7.0281275362450324E-2</v>
      </c>
      <c r="J88" s="174" t="e">
        <f t="shared" si="16"/>
        <v>#DIV/0!</v>
      </c>
      <c r="K88" s="174" t="e">
        <f t="shared" ref="K88:S88" si="47">IF(ISNUMBER(FIND("&lt;",K46)),"N.D.",PRODUCT(K46,1/K$55))</f>
        <v>#REF!</v>
      </c>
      <c r="L88" s="174" t="e">
        <f t="shared" si="47"/>
        <v>#REF!</v>
      </c>
      <c r="M88" s="174" t="e">
        <f t="shared" si="47"/>
        <v>#REF!</v>
      </c>
      <c r="N88" s="174" t="e">
        <f t="shared" si="47"/>
        <v>#REF!</v>
      </c>
      <c r="O88" s="174" t="e">
        <f t="shared" si="47"/>
        <v>#REF!</v>
      </c>
      <c r="P88" s="174" t="e">
        <f t="shared" si="47"/>
        <v>#REF!</v>
      </c>
      <c r="Q88" s="174" t="e">
        <f t="shared" si="47"/>
        <v>#REF!</v>
      </c>
      <c r="R88" s="174" t="e">
        <f t="shared" si="47"/>
        <v>#REF!</v>
      </c>
      <c r="S88" s="175" t="e">
        <f t="shared" si="47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243</v>
      </c>
      <c r="C90" s="20" t="s">
        <v>244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234</v>
      </c>
      <c r="C91" s="20" t="s">
        <v>235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75" t="s">
        <v>228</v>
      </c>
      <c r="C94" s="476"/>
      <c r="D94" s="476"/>
      <c r="E94" s="476"/>
      <c r="F94" s="476"/>
      <c r="G94" s="476"/>
      <c r="H94" s="476"/>
      <c r="I94" s="476"/>
      <c r="J94" s="476"/>
      <c r="K94" s="476"/>
      <c r="L94" s="476"/>
      <c r="M94" s="476"/>
      <c r="N94" s="476"/>
      <c r="O94" s="476"/>
      <c r="P94" s="476"/>
      <c r="Q94" s="476"/>
      <c r="R94" s="476"/>
      <c r="S94" s="477"/>
    </row>
    <row r="95" spans="1:20" x14ac:dyDescent="0.2">
      <c r="B95" s="481" t="s">
        <v>182</v>
      </c>
      <c r="C95" s="478"/>
      <c r="D95" s="482" t="s">
        <v>104</v>
      </c>
      <c r="E95" s="478">
        <f>E54</f>
        <v>44879.520833333336</v>
      </c>
      <c r="F95" s="478"/>
      <c r="G95" s="478"/>
      <c r="H95" s="478"/>
      <c r="I95" s="478"/>
      <c r="J95" s="478"/>
      <c r="K95" s="478"/>
      <c r="L95" s="478"/>
      <c r="M95" s="478"/>
      <c r="N95" s="478"/>
      <c r="O95" s="478"/>
      <c r="P95" s="478"/>
      <c r="Q95" s="478"/>
      <c r="R95" s="478"/>
      <c r="S95" s="479"/>
    </row>
    <row r="96" spans="1:20" x14ac:dyDescent="0.2">
      <c r="B96" s="481"/>
      <c r="C96" s="478"/>
      <c r="D96" s="482"/>
      <c r="E96" s="37">
        <f>'A.2.4. Cálculo PM10 y VM'!$E17</f>
        <v>44879.520833333336</v>
      </c>
      <c r="F96" s="37">
        <f>'A.2.4. Cálculo PM10 y VM'!$E18</f>
        <v>44880.5</v>
      </c>
      <c r="G96" s="37">
        <f>'A.2.4. Cálculo PM10 y VM'!$E19</f>
        <v>44881.5625</v>
      </c>
      <c r="H96" s="37">
        <f>'A.2.4. Cálculo PM10 y VM'!$E20</f>
        <v>44882.5625</v>
      </c>
      <c r="I96" s="37">
        <f>'A.2.4. Cálculo PM10 y VM'!$E21</f>
        <v>44883.520833333336</v>
      </c>
      <c r="J96" s="37">
        <f>'A.2.4. Cálculo PM10 y VM'!$E63</f>
        <v>0</v>
      </c>
      <c r="K96" s="37">
        <f>'A.2.4. Cálculo PM10 y VM'!$E64</f>
        <v>0</v>
      </c>
      <c r="L96" s="37">
        <f>'A.2.4. Cálculo PM10 y VM'!$E65</f>
        <v>0</v>
      </c>
      <c r="M96" s="37">
        <f>'A.2.4. Cálculo PM10 y VM'!$E66</f>
        <v>0</v>
      </c>
      <c r="N96" s="37">
        <f>'A.2.4. Cálculo PM10 y VM'!$E67</f>
        <v>0</v>
      </c>
      <c r="O96" s="37">
        <f>'A.2.4. Cálculo PM10 y VM'!$E68</f>
        <v>0</v>
      </c>
      <c r="P96" s="37">
        <f>'A.2.4. Cálculo PM10 y VM'!$E69</f>
        <v>0</v>
      </c>
      <c r="Q96" s="37">
        <f>'A.2.4. Cálculo PM10 y VM'!$E70</f>
        <v>0</v>
      </c>
      <c r="R96" s="37">
        <f>'A.2.4. Cálculo PM10 y VM'!$E71</f>
        <v>0</v>
      </c>
      <c r="S96" s="164">
        <f>'A.2.4. Cálculo PM10 y VM'!$E72</f>
        <v>0</v>
      </c>
    </row>
    <row r="97" spans="2:19" ht="13.5" x14ac:dyDescent="0.2">
      <c r="B97" s="483" t="s">
        <v>179</v>
      </c>
      <c r="C97" s="482"/>
      <c r="D97" s="482"/>
      <c r="E97" s="47">
        <f>'A.2.6. Cálculo Vol E'!M12</f>
        <v>1582.2185076911896</v>
      </c>
      <c r="F97" s="47">
        <f>'A.2.6. Cálculo Vol E'!M13</f>
        <v>1584.994170451462</v>
      </c>
      <c r="G97" s="47">
        <f>'A.2.6. Cálculo Vol E'!M14</f>
        <v>1614.4476983618918</v>
      </c>
      <c r="H97" s="47">
        <f>'A.2.6. Cálculo Vol E'!M15</f>
        <v>1562.3086802398175</v>
      </c>
      <c r="I97" s="47">
        <f>'A.2.6. Cálculo Vol E'!M16</f>
        <v>1646.7545649647616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2" t="e">
        <f>'A.2.4. Cálculo PM10 y VM'!#REF!</f>
        <v>#REF!</v>
      </c>
    </row>
    <row r="98" spans="2:19" ht="13.5" x14ac:dyDescent="0.2">
      <c r="B98" s="165" t="s">
        <v>101</v>
      </c>
      <c r="C98" s="38" t="s">
        <v>100</v>
      </c>
      <c r="D98" s="39" t="s">
        <v>133</v>
      </c>
      <c r="E98" s="48">
        <f t="shared" ref="E98:I102" si="48">IF(ISNUMBER(FIND("&lt;",E14)),"N.D.",PRODUCT(E14,1/E$97))</f>
        <v>0.59488686007944691</v>
      </c>
      <c r="F98" s="48">
        <f t="shared" si="48"/>
        <v>0.56760902769992283</v>
      </c>
      <c r="G98" s="48">
        <f t="shared" si="48"/>
        <v>0.55092834589964135</v>
      </c>
      <c r="H98" s="48">
        <f t="shared" si="48"/>
        <v>0.46035844842748869</v>
      </c>
      <c r="I98" s="48">
        <f t="shared" si="48"/>
        <v>0.56507874324302387</v>
      </c>
      <c r="J98" s="48" t="e">
        <f t="shared" ref="J98:S98" si="49">IF(ISNUMBER(FIND("&lt;",J56)),"N.D.",PRODUCT(J56,1/J$55))</f>
        <v>#DIV/0!</v>
      </c>
      <c r="K98" s="48" t="e">
        <f t="shared" si="49"/>
        <v>#REF!</v>
      </c>
      <c r="L98" s="48" t="e">
        <f t="shared" si="49"/>
        <v>#REF!</v>
      </c>
      <c r="M98" s="48" t="e">
        <f t="shared" si="49"/>
        <v>#REF!</v>
      </c>
      <c r="N98" s="48" t="e">
        <f t="shared" si="49"/>
        <v>#REF!</v>
      </c>
      <c r="O98" s="48" t="e">
        <f t="shared" si="49"/>
        <v>#REF!</v>
      </c>
      <c r="P98" s="48" t="e">
        <f t="shared" si="49"/>
        <v>#REF!</v>
      </c>
      <c r="Q98" s="48" t="e">
        <f t="shared" si="49"/>
        <v>#REF!</v>
      </c>
      <c r="R98" s="48" t="e">
        <f t="shared" si="49"/>
        <v>#REF!</v>
      </c>
      <c r="S98" s="173" t="e">
        <f t="shared" si="49"/>
        <v>#REF!</v>
      </c>
    </row>
    <row r="99" spans="2:19" ht="13.5" x14ac:dyDescent="0.2">
      <c r="B99" s="165" t="s">
        <v>79</v>
      </c>
      <c r="C99" s="38" t="s">
        <v>78</v>
      </c>
      <c r="D99" s="39" t="s">
        <v>133</v>
      </c>
      <c r="E99" s="48" t="str">
        <f t="shared" si="48"/>
        <v>N.D.</v>
      </c>
      <c r="F99" s="48" t="str">
        <f t="shared" si="48"/>
        <v>N.D.</v>
      </c>
      <c r="G99" s="48" t="str">
        <f t="shared" si="48"/>
        <v>N.D.</v>
      </c>
      <c r="H99" s="48" t="str">
        <f t="shared" si="48"/>
        <v>N.D.</v>
      </c>
      <c r="I99" s="48" t="str">
        <f t="shared" si="48"/>
        <v>N.D.</v>
      </c>
      <c r="J99" s="48" t="e">
        <f t="shared" ref="J99:S99" si="50">IF(ISNUMBER(FIND("&lt;",J57)),"N.D.",PRODUCT(J57,1/J$55))</f>
        <v>#DIV/0!</v>
      </c>
      <c r="K99" s="48" t="e">
        <f t="shared" si="50"/>
        <v>#REF!</v>
      </c>
      <c r="L99" s="48" t="e">
        <f t="shared" si="50"/>
        <v>#REF!</v>
      </c>
      <c r="M99" s="48" t="e">
        <f t="shared" si="50"/>
        <v>#REF!</v>
      </c>
      <c r="N99" s="48" t="e">
        <f t="shared" si="50"/>
        <v>#REF!</v>
      </c>
      <c r="O99" s="48" t="e">
        <f t="shared" si="50"/>
        <v>#REF!</v>
      </c>
      <c r="P99" s="48" t="e">
        <f t="shared" si="50"/>
        <v>#REF!</v>
      </c>
      <c r="Q99" s="48" t="e">
        <f t="shared" si="50"/>
        <v>#REF!</v>
      </c>
      <c r="R99" s="48" t="e">
        <f t="shared" si="50"/>
        <v>#REF!</v>
      </c>
      <c r="S99" s="173" t="e">
        <f t="shared" si="50"/>
        <v>#REF!</v>
      </c>
    </row>
    <row r="100" spans="2:19" ht="13.5" x14ac:dyDescent="0.2">
      <c r="B100" s="165" t="s">
        <v>144</v>
      </c>
      <c r="C100" s="38" t="s">
        <v>99</v>
      </c>
      <c r="D100" s="39" t="s">
        <v>133</v>
      </c>
      <c r="E100" s="48">
        <f t="shared" si="48"/>
        <v>2.6532365659948072E-3</v>
      </c>
      <c r="F100" s="48">
        <f t="shared" si="48"/>
        <v>3.0984341088151602E-3</v>
      </c>
      <c r="G100" s="48">
        <f t="shared" si="48"/>
        <v>3.1558780164694525E-3</v>
      </c>
      <c r="H100" s="48">
        <f t="shared" si="48"/>
        <v>3.1875903033679364E-3</v>
      </c>
      <c r="I100" s="48">
        <f t="shared" si="48"/>
        <v>4.099578737250662E-3</v>
      </c>
      <c r="J100" s="48" t="e">
        <f t="shared" ref="J100:S100" si="51">IF(ISNUMBER(FIND("&lt;",J58)),"N.D.",PRODUCT(J58,1/J$55))</f>
        <v>#DIV/0!</v>
      </c>
      <c r="K100" s="48" t="e">
        <f t="shared" si="51"/>
        <v>#REF!</v>
      </c>
      <c r="L100" s="48" t="e">
        <f t="shared" si="51"/>
        <v>#REF!</v>
      </c>
      <c r="M100" s="48" t="e">
        <f t="shared" si="51"/>
        <v>#REF!</v>
      </c>
      <c r="N100" s="48" t="e">
        <f t="shared" si="51"/>
        <v>#REF!</v>
      </c>
      <c r="O100" s="48" t="e">
        <f t="shared" si="51"/>
        <v>#REF!</v>
      </c>
      <c r="P100" s="48" t="e">
        <f t="shared" si="51"/>
        <v>#REF!</v>
      </c>
      <c r="Q100" s="48" t="e">
        <f t="shared" si="51"/>
        <v>#REF!</v>
      </c>
      <c r="R100" s="48" t="e">
        <f t="shared" si="51"/>
        <v>#REF!</v>
      </c>
      <c r="S100" s="173" t="e">
        <f t="shared" si="51"/>
        <v>#REF!</v>
      </c>
    </row>
    <row r="101" spans="2:19" ht="13.5" x14ac:dyDescent="0.2">
      <c r="B101" s="165" t="s">
        <v>98</v>
      </c>
      <c r="C101" s="38" t="s">
        <v>97</v>
      </c>
      <c r="D101" s="39" t="s">
        <v>133</v>
      </c>
      <c r="E101" s="48">
        <f t="shared" si="48"/>
        <v>8.3439802630451265E-3</v>
      </c>
      <c r="F101" s="48">
        <f t="shared" si="48"/>
        <v>7.1829917183589094E-3</v>
      </c>
      <c r="G101" s="48">
        <f t="shared" si="48"/>
        <v>6.1116876130528153E-3</v>
      </c>
      <c r="H101" s="48">
        <f t="shared" si="48"/>
        <v>5.5648413850363137E-3</v>
      </c>
      <c r="I101" s="48">
        <f t="shared" si="48"/>
        <v>6.2152552771086531E-3</v>
      </c>
      <c r="J101" s="48" t="e">
        <f t="shared" ref="J101:S101" si="52">IF(ISNUMBER(FIND("&lt;",J59)),"N.D.",PRODUCT(J59,1/J$55))</f>
        <v>#DIV/0!</v>
      </c>
      <c r="K101" s="48" t="e">
        <f t="shared" si="52"/>
        <v>#REF!</v>
      </c>
      <c r="L101" s="48" t="e">
        <f t="shared" si="52"/>
        <v>#REF!</v>
      </c>
      <c r="M101" s="48" t="e">
        <f t="shared" si="52"/>
        <v>#REF!</v>
      </c>
      <c r="N101" s="48" t="e">
        <f t="shared" si="52"/>
        <v>#REF!</v>
      </c>
      <c r="O101" s="48" t="e">
        <f t="shared" si="52"/>
        <v>#REF!</v>
      </c>
      <c r="P101" s="48" t="e">
        <f t="shared" si="52"/>
        <v>#REF!</v>
      </c>
      <c r="Q101" s="48" t="e">
        <f t="shared" si="52"/>
        <v>#REF!</v>
      </c>
      <c r="R101" s="48" t="e">
        <f t="shared" si="52"/>
        <v>#REF!</v>
      </c>
      <c r="S101" s="173" t="e">
        <f t="shared" si="52"/>
        <v>#REF!</v>
      </c>
    </row>
    <row r="102" spans="2:19" ht="13.5" x14ac:dyDescent="0.2">
      <c r="B102" s="165" t="s">
        <v>96</v>
      </c>
      <c r="C102" s="38" t="s">
        <v>95</v>
      </c>
      <c r="D102" s="39" t="s">
        <v>133</v>
      </c>
      <c r="E102" s="48" t="str">
        <f t="shared" si="48"/>
        <v>N.D.</v>
      </c>
      <c r="F102" s="48" t="str">
        <f t="shared" si="48"/>
        <v>N.D.</v>
      </c>
      <c r="G102" s="48" t="str">
        <f t="shared" si="48"/>
        <v>N.D.</v>
      </c>
      <c r="H102" s="48" t="str">
        <f t="shared" si="48"/>
        <v>N.D.</v>
      </c>
      <c r="I102" s="48" t="str">
        <f t="shared" si="48"/>
        <v>N.D.</v>
      </c>
      <c r="J102" s="48" t="e">
        <f t="shared" ref="J102:S102" si="53">IF(ISNUMBER(FIND("&lt;",J60)),"N.D.",PRODUCT(J60,1/J$55))</f>
        <v>#DIV/0!</v>
      </c>
      <c r="K102" s="48" t="e">
        <f t="shared" si="53"/>
        <v>#REF!</v>
      </c>
      <c r="L102" s="48" t="e">
        <f t="shared" si="53"/>
        <v>#REF!</v>
      </c>
      <c r="M102" s="48" t="e">
        <f t="shared" si="53"/>
        <v>#REF!</v>
      </c>
      <c r="N102" s="48" t="e">
        <f t="shared" si="53"/>
        <v>#REF!</v>
      </c>
      <c r="O102" s="48" t="e">
        <f t="shared" si="53"/>
        <v>#REF!</v>
      </c>
      <c r="P102" s="48" t="e">
        <f t="shared" si="53"/>
        <v>#REF!</v>
      </c>
      <c r="Q102" s="48" t="e">
        <f t="shared" si="53"/>
        <v>#REF!</v>
      </c>
      <c r="R102" s="48" t="e">
        <f t="shared" si="53"/>
        <v>#REF!</v>
      </c>
      <c r="S102" s="173" t="e">
        <f t="shared" si="53"/>
        <v>#REF!</v>
      </c>
    </row>
    <row r="103" spans="2:19" ht="13.5" x14ac:dyDescent="0.2">
      <c r="B103" s="165" t="s">
        <v>106</v>
      </c>
      <c r="C103" s="38" t="s">
        <v>118</v>
      </c>
      <c r="D103" s="39" t="s">
        <v>133</v>
      </c>
      <c r="E103" s="48" t="e">
        <f>IF(ISNUMBER(FIND("&lt;",#REF!)),"N.D.",PRODUCT(#REF!,1/E$97))</f>
        <v>#REF!</v>
      </c>
      <c r="F103" s="48" t="e">
        <f>IF(ISNUMBER(FIND("&lt;",#REF!)),"N.D.",PRODUCT(#REF!,1/F$97))</f>
        <v>#REF!</v>
      </c>
      <c r="G103" s="48" t="e">
        <f>IF(ISNUMBER(FIND("&lt;",#REF!)),"N.D.",PRODUCT(#REF!,1/G$97))</f>
        <v>#REF!</v>
      </c>
      <c r="H103" s="48" t="e">
        <f>IF(ISNUMBER(FIND("&lt;",#REF!)),"N.D.",PRODUCT(#REF!,1/H$97))</f>
        <v>#REF!</v>
      </c>
      <c r="I103" s="48" t="e">
        <f>IF(ISNUMBER(FIND("&lt;",#REF!)),"N.D.",PRODUCT(#REF!,1/I$97))</f>
        <v>#REF!</v>
      </c>
      <c r="J103" s="48" t="e">
        <f>IF(ISNUMBER(FIND("&lt;",#REF!)),"N.D.",PRODUCT(#REF!,1/J$55))</f>
        <v>#REF!</v>
      </c>
      <c r="K103" s="48" t="e">
        <f>IF(ISNUMBER(FIND("&lt;",#REF!)),"N.D.",PRODUCT(#REF!,1/K$55))</f>
        <v>#REF!</v>
      </c>
      <c r="L103" s="48" t="e">
        <f>IF(ISNUMBER(FIND("&lt;",#REF!)),"N.D.",PRODUCT(#REF!,1/L$55))</f>
        <v>#REF!</v>
      </c>
      <c r="M103" s="48" t="e">
        <f>IF(ISNUMBER(FIND("&lt;",#REF!)),"N.D.",PRODUCT(#REF!,1/M$55))</f>
        <v>#REF!</v>
      </c>
      <c r="N103" s="48" t="e">
        <f>IF(ISNUMBER(FIND("&lt;",#REF!)),"N.D.",PRODUCT(#REF!,1/N$55))</f>
        <v>#REF!</v>
      </c>
      <c r="O103" s="48" t="e">
        <f>IF(ISNUMBER(FIND("&lt;",#REF!)),"N.D.",PRODUCT(#REF!,1/O$55))</f>
        <v>#REF!</v>
      </c>
      <c r="P103" s="48" t="e">
        <f>IF(ISNUMBER(FIND("&lt;",#REF!)),"N.D.",PRODUCT(#REF!,1/P$55))</f>
        <v>#REF!</v>
      </c>
      <c r="Q103" s="48" t="e">
        <f>IF(ISNUMBER(FIND("&lt;",#REF!)),"N.D.",PRODUCT(#REF!,1/Q$55))</f>
        <v>#REF!</v>
      </c>
      <c r="R103" s="48" t="e">
        <f>IF(ISNUMBER(FIND("&lt;",#REF!)),"N.D.",PRODUCT(#REF!,1/R$55))</f>
        <v>#REF!</v>
      </c>
      <c r="S103" s="173" t="e">
        <f>IF(ISNUMBER(FIND("&lt;",#REF!)),"N.D.",PRODUCT(#REF!,1/S$55))</f>
        <v>#REF!</v>
      </c>
    </row>
    <row r="104" spans="2:19" ht="13.5" x14ac:dyDescent="0.2">
      <c r="B104" s="165" t="s">
        <v>107</v>
      </c>
      <c r="C104" s="38" t="s">
        <v>119</v>
      </c>
      <c r="D104" s="39" t="s">
        <v>133</v>
      </c>
      <c r="E104" s="48">
        <f t="shared" ref="E104:I113" si="54">IF(ISNUMBER(FIND("&lt;",E20)),"N.D.",PRODUCT(E20,1/E$97))</f>
        <v>1.982785553796786E-2</v>
      </c>
      <c r="F104" s="48">
        <f t="shared" si="54"/>
        <v>5.1369274107051595E-3</v>
      </c>
      <c r="G104" s="48">
        <f t="shared" si="54"/>
        <v>5.8694995258222844E-3</v>
      </c>
      <c r="H104" s="48">
        <f t="shared" si="54"/>
        <v>1.0305261824141321E-2</v>
      </c>
      <c r="I104" s="48">
        <f t="shared" si="54"/>
        <v>8.114749024719389E-3</v>
      </c>
      <c r="J104" s="48" t="e">
        <f t="shared" ref="J104:S113" si="55">IF(ISNUMBER(FIND("&lt;",J62)),"N.D.",PRODUCT(J62,1/J$55))</f>
        <v>#DIV/0!</v>
      </c>
      <c r="K104" s="48" t="e">
        <f t="shared" si="55"/>
        <v>#REF!</v>
      </c>
      <c r="L104" s="48" t="e">
        <f t="shared" si="55"/>
        <v>#REF!</v>
      </c>
      <c r="M104" s="48" t="e">
        <f t="shared" si="55"/>
        <v>#REF!</v>
      </c>
      <c r="N104" s="48" t="e">
        <f t="shared" si="55"/>
        <v>#REF!</v>
      </c>
      <c r="O104" s="48" t="e">
        <f t="shared" si="55"/>
        <v>#REF!</v>
      </c>
      <c r="P104" s="48" t="e">
        <f t="shared" si="55"/>
        <v>#REF!</v>
      </c>
      <c r="Q104" s="48" t="e">
        <f t="shared" si="55"/>
        <v>#REF!</v>
      </c>
      <c r="R104" s="48" t="e">
        <f t="shared" si="55"/>
        <v>#REF!</v>
      </c>
      <c r="S104" s="173" t="e">
        <f t="shared" si="55"/>
        <v>#REF!</v>
      </c>
    </row>
    <row r="105" spans="2:19" ht="13.5" x14ac:dyDescent="0.2">
      <c r="B105" s="165" t="s">
        <v>94</v>
      </c>
      <c r="C105" s="38" t="s">
        <v>93</v>
      </c>
      <c r="D105" s="39" t="s">
        <v>133</v>
      </c>
      <c r="E105" s="48" t="str">
        <f t="shared" si="54"/>
        <v>N.D.</v>
      </c>
      <c r="F105" s="48" t="str">
        <f t="shared" si="54"/>
        <v>N.D.</v>
      </c>
      <c r="G105" s="48" t="str">
        <f t="shared" si="54"/>
        <v>N.D.</v>
      </c>
      <c r="H105" s="48" t="str">
        <f t="shared" si="54"/>
        <v>N.D.</v>
      </c>
      <c r="I105" s="48" t="str">
        <f t="shared" si="54"/>
        <v>N.D.</v>
      </c>
      <c r="J105" s="48" t="e">
        <f t="shared" si="55"/>
        <v>#DIV/0!</v>
      </c>
      <c r="K105" s="48" t="e">
        <f t="shared" si="55"/>
        <v>#REF!</v>
      </c>
      <c r="L105" s="48" t="e">
        <f t="shared" si="55"/>
        <v>#REF!</v>
      </c>
      <c r="M105" s="48" t="e">
        <f t="shared" si="55"/>
        <v>#REF!</v>
      </c>
      <c r="N105" s="48" t="e">
        <f t="shared" si="55"/>
        <v>#REF!</v>
      </c>
      <c r="O105" s="48" t="e">
        <f t="shared" si="55"/>
        <v>#REF!</v>
      </c>
      <c r="P105" s="48" t="e">
        <f t="shared" si="55"/>
        <v>#REF!</v>
      </c>
      <c r="Q105" s="48" t="e">
        <f t="shared" si="55"/>
        <v>#REF!</v>
      </c>
      <c r="R105" s="48" t="e">
        <f t="shared" si="55"/>
        <v>#REF!</v>
      </c>
      <c r="S105" s="173" t="e">
        <f t="shared" si="55"/>
        <v>#REF!</v>
      </c>
    </row>
    <row r="106" spans="2:19" ht="13.5" x14ac:dyDescent="0.2">
      <c r="B106" s="165" t="s">
        <v>108</v>
      </c>
      <c r="C106" s="38" t="s">
        <v>121</v>
      </c>
      <c r="D106" s="39" t="s">
        <v>133</v>
      </c>
      <c r="E106" s="48">
        <f t="shared" si="54"/>
        <v>1.6802217816800245</v>
      </c>
      <c r="F106" s="48">
        <f t="shared" si="54"/>
        <v>1.5386838926387614</v>
      </c>
      <c r="G106" s="48">
        <f t="shared" si="54"/>
        <v>1.6463091388447164</v>
      </c>
      <c r="H106" s="48">
        <f t="shared" si="54"/>
        <v>1.2735095344247784</v>
      </c>
      <c r="I106" s="48">
        <f t="shared" si="54"/>
        <v>1.6693058325050543</v>
      </c>
      <c r="J106" s="48" t="e">
        <f t="shared" si="55"/>
        <v>#DIV/0!</v>
      </c>
      <c r="K106" s="48" t="e">
        <f t="shared" si="55"/>
        <v>#REF!</v>
      </c>
      <c r="L106" s="48" t="e">
        <f t="shared" si="55"/>
        <v>#REF!</v>
      </c>
      <c r="M106" s="48" t="e">
        <f t="shared" si="55"/>
        <v>#REF!</v>
      </c>
      <c r="N106" s="48" t="e">
        <f t="shared" si="55"/>
        <v>#REF!</v>
      </c>
      <c r="O106" s="48" t="e">
        <f t="shared" si="55"/>
        <v>#REF!</v>
      </c>
      <c r="P106" s="48" t="e">
        <f t="shared" si="55"/>
        <v>#REF!</v>
      </c>
      <c r="Q106" s="48" t="e">
        <f t="shared" si="55"/>
        <v>#REF!</v>
      </c>
      <c r="R106" s="48" t="e">
        <f t="shared" si="55"/>
        <v>#REF!</v>
      </c>
      <c r="S106" s="173" t="e">
        <f t="shared" si="55"/>
        <v>#REF!</v>
      </c>
    </row>
    <row r="107" spans="2:19" ht="13.5" x14ac:dyDescent="0.2">
      <c r="B107" s="165" t="s">
        <v>92</v>
      </c>
      <c r="C107" s="38" t="s">
        <v>91</v>
      </c>
      <c r="D107" s="39" t="s">
        <v>133</v>
      </c>
      <c r="E107" s="48">
        <f t="shared" si="54"/>
        <v>5.0877928433201995E-4</v>
      </c>
      <c r="F107" s="48">
        <f t="shared" si="54"/>
        <v>4.7886611455726064E-4</v>
      </c>
      <c r="G107" s="48">
        <f t="shared" si="54"/>
        <v>4.7012981638867808E-4</v>
      </c>
      <c r="H107" s="48">
        <f t="shared" si="54"/>
        <v>3.6804506514790427E-4</v>
      </c>
      <c r="I107" s="48">
        <f t="shared" si="54"/>
        <v>4.7487343690268369E-4</v>
      </c>
      <c r="J107" s="48" t="e">
        <f t="shared" si="55"/>
        <v>#DIV/0!</v>
      </c>
      <c r="K107" s="48" t="e">
        <f t="shared" si="55"/>
        <v>#REF!</v>
      </c>
      <c r="L107" s="48" t="e">
        <f t="shared" si="55"/>
        <v>#REF!</v>
      </c>
      <c r="M107" s="48" t="e">
        <f t="shared" si="55"/>
        <v>#REF!</v>
      </c>
      <c r="N107" s="48" t="e">
        <f t="shared" si="55"/>
        <v>#REF!</v>
      </c>
      <c r="O107" s="48" t="e">
        <f t="shared" si="55"/>
        <v>#REF!</v>
      </c>
      <c r="P107" s="48" t="e">
        <f t="shared" si="55"/>
        <v>#REF!</v>
      </c>
      <c r="Q107" s="48" t="e">
        <f t="shared" si="55"/>
        <v>#REF!</v>
      </c>
      <c r="R107" s="48" t="e">
        <f t="shared" si="55"/>
        <v>#REF!</v>
      </c>
      <c r="S107" s="173" t="e">
        <f t="shared" si="55"/>
        <v>#REF!</v>
      </c>
    </row>
    <row r="108" spans="2:19" ht="13.5" x14ac:dyDescent="0.2">
      <c r="B108" s="165" t="s">
        <v>88</v>
      </c>
      <c r="C108" s="38" t="s">
        <v>87</v>
      </c>
      <c r="D108" s="39" t="s">
        <v>133</v>
      </c>
      <c r="E108" s="48">
        <f t="shared" si="54"/>
        <v>4.0106344156344086E-2</v>
      </c>
      <c r="F108" s="48">
        <f t="shared" si="54"/>
        <v>4.0674597548606105E-2</v>
      </c>
      <c r="G108" s="48">
        <f t="shared" si="54"/>
        <v>3.5160011722644165E-2</v>
      </c>
      <c r="H108" s="48">
        <f t="shared" si="54"/>
        <v>3.2520461956468821E-2</v>
      </c>
      <c r="I108" s="48">
        <f t="shared" si="54"/>
        <v>3.759880271005954E-2</v>
      </c>
      <c r="J108" s="48" t="e">
        <f t="shared" si="55"/>
        <v>#DIV/0!</v>
      </c>
      <c r="K108" s="48" t="e">
        <f t="shared" si="55"/>
        <v>#REF!</v>
      </c>
      <c r="L108" s="48" t="e">
        <f t="shared" si="55"/>
        <v>#REF!</v>
      </c>
      <c r="M108" s="48" t="e">
        <f t="shared" si="55"/>
        <v>#REF!</v>
      </c>
      <c r="N108" s="48" t="e">
        <f t="shared" si="55"/>
        <v>#REF!</v>
      </c>
      <c r="O108" s="48" t="e">
        <f t="shared" si="55"/>
        <v>#REF!</v>
      </c>
      <c r="P108" s="48" t="e">
        <f t="shared" si="55"/>
        <v>#REF!</v>
      </c>
      <c r="Q108" s="48" t="e">
        <f t="shared" si="55"/>
        <v>#REF!</v>
      </c>
      <c r="R108" s="48" t="e">
        <f t="shared" si="55"/>
        <v>#REF!</v>
      </c>
      <c r="S108" s="173" t="e">
        <f t="shared" si="55"/>
        <v>#REF!</v>
      </c>
    </row>
    <row r="109" spans="2:19" ht="13.5" x14ac:dyDescent="0.2">
      <c r="B109" s="165" t="s">
        <v>90</v>
      </c>
      <c r="C109" s="38" t="s">
        <v>89</v>
      </c>
      <c r="D109" s="39" t="s">
        <v>133</v>
      </c>
      <c r="E109" s="48">
        <f t="shared" si="54"/>
        <v>2.3113116059654618E-3</v>
      </c>
      <c r="F109" s="48">
        <f t="shared" si="54"/>
        <v>2.2492196289810727E-3</v>
      </c>
      <c r="G109" s="48">
        <f t="shared" si="54"/>
        <v>2.7210543918253791E-3</v>
      </c>
      <c r="H109" s="48">
        <f t="shared" si="54"/>
        <v>1.6782854970744435E-3</v>
      </c>
      <c r="I109" s="48">
        <f t="shared" si="54"/>
        <v>2.0391624055232887E-3</v>
      </c>
      <c r="J109" s="48" t="e">
        <f t="shared" si="55"/>
        <v>#DIV/0!</v>
      </c>
      <c r="K109" s="48" t="e">
        <f t="shared" si="55"/>
        <v>#REF!</v>
      </c>
      <c r="L109" s="48" t="e">
        <f t="shared" si="55"/>
        <v>#REF!</v>
      </c>
      <c r="M109" s="48" t="e">
        <f t="shared" si="55"/>
        <v>#REF!</v>
      </c>
      <c r="N109" s="48" t="e">
        <f t="shared" si="55"/>
        <v>#REF!</v>
      </c>
      <c r="O109" s="48" t="e">
        <f t="shared" si="55"/>
        <v>#REF!</v>
      </c>
      <c r="P109" s="48" t="e">
        <f t="shared" si="55"/>
        <v>#REF!</v>
      </c>
      <c r="Q109" s="48" t="e">
        <f t="shared" si="55"/>
        <v>#REF!</v>
      </c>
      <c r="R109" s="48" t="e">
        <f t="shared" si="55"/>
        <v>#REF!</v>
      </c>
      <c r="S109" s="173" t="e">
        <f t="shared" si="55"/>
        <v>#REF!</v>
      </c>
    </row>
    <row r="110" spans="2:19" ht="13.5" x14ac:dyDescent="0.2">
      <c r="B110" s="165" t="s">
        <v>109</v>
      </c>
      <c r="C110" s="38" t="s">
        <v>122</v>
      </c>
      <c r="D110" s="39" t="s">
        <v>133</v>
      </c>
      <c r="E110" s="48">
        <f t="shared" si="54"/>
        <v>2.0641902392899091E-3</v>
      </c>
      <c r="F110" s="48">
        <f t="shared" si="54"/>
        <v>1.8864422694679964E-3</v>
      </c>
      <c r="G110" s="48">
        <f t="shared" si="54"/>
        <v>1.6953166106137179E-3</v>
      </c>
      <c r="H110" s="48">
        <f t="shared" si="54"/>
        <v>1.5752328788330302E-3</v>
      </c>
      <c r="I110" s="48">
        <f t="shared" si="54"/>
        <v>1.4385871764993066E-3</v>
      </c>
      <c r="J110" s="48" t="e">
        <f t="shared" si="55"/>
        <v>#DIV/0!</v>
      </c>
      <c r="K110" s="48" t="e">
        <f t="shared" si="55"/>
        <v>#REF!</v>
      </c>
      <c r="L110" s="48" t="e">
        <f t="shared" si="55"/>
        <v>#REF!</v>
      </c>
      <c r="M110" s="48" t="e">
        <f t="shared" si="55"/>
        <v>#REF!</v>
      </c>
      <c r="N110" s="48" t="e">
        <f t="shared" si="55"/>
        <v>#REF!</v>
      </c>
      <c r="O110" s="48" t="e">
        <f t="shared" si="55"/>
        <v>#REF!</v>
      </c>
      <c r="P110" s="48" t="e">
        <f t="shared" si="55"/>
        <v>#REF!</v>
      </c>
      <c r="Q110" s="48" t="e">
        <f t="shared" si="55"/>
        <v>#REF!</v>
      </c>
      <c r="R110" s="48" t="e">
        <f t="shared" si="55"/>
        <v>#REF!</v>
      </c>
      <c r="S110" s="173" t="e">
        <f t="shared" si="55"/>
        <v>#REF!</v>
      </c>
    </row>
    <row r="111" spans="2:19" ht="13.5" x14ac:dyDescent="0.2">
      <c r="B111" s="165" t="s">
        <v>110</v>
      </c>
      <c r="C111" s="38" t="s">
        <v>123</v>
      </c>
      <c r="D111" s="39" t="s">
        <v>133</v>
      </c>
      <c r="E111" s="48">
        <f t="shared" si="54"/>
        <v>8.7295148760172161E-3</v>
      </c>
      <c r="F111" s="48">
        <f t="shared" si="54"/>
        <v>7.8000286881046285E-3</v>
      </c>
      <c r="G111" s="48">
        <f t="shared" si="54"/>
        <v>8.127856983731533E-3</v>
      </c>
      <c r="H111" s="48">
        <f t="shared" si="54"/>
        <v>6.7944319418173985E-3</v>
      </c>
      <c r="I111" s="48">
        <f t="shared" si="54"/>
        <v>9.3511202747626927E-3</v>
      </c>
      <c r="J111" s="48" t="e">
        <f t="shared" si="55"/>
        <v>#DIV/0!</v>
      </c>
      <c r="K111" s="48" t="e">
        <f t="shared" si="55"/>
        <v>#REF!</v>
      </c>
      <c r="L111" s="48" t="e">
        <f t="shared" si="55"/>
        <v>#REF!</v>
      </c>
      <c r="M111" s="48" t="e">
        <f t="shared" si="55"/>
        <v>#REF!</v>
      </c>
      <c r="N111" s="48" t="e">
        <f t="shared" si="55"/>
        <v>#REF!</v>
      </c>
      <c r="O111" s="48" t="e">
        <f t="shared" si="55"/>
        <v>#REF!</v>
      </c>
      <c r="P111" s="48" t="e">
        <f t="shared" si="55"/>
        <v>#REF!</v>
      </c>
      <c r="Q111" s="48" t="e">
        <f t="shared" si="55"/>
        <v>#REF!</v>
      </c>
      <c r="R111" s="48" t="e">
        <f t="shared" si="55"/>
        <v>#REF!</v>
      </c>
      <c r="S111" s="173" t="e">
        <f t="shared" si="55"/>
        <v>#REF!</v>
      </c>
    </row>
    <row r="112" spans="2:19" ht="13.5" x14ac:dyDescent="0.2">
      <c r="B112" s="165" t="s">
        <v>145</v>
      </c>
      <c r="C112" s="38" t="s">
        <v>120</v>
      </c>
      <c r="D112" s="39" t="s">
        <v>133</v>
      </c>
      <c r="E112" s="48">
        <f t="shared" si="54"/>
        <v>6.3145513413182738E-2</v>
      </c>
      <c r="F112" s="48">
        <f t="shared" si="54"/>
        <v>6.3236825641731539E-2</v>
      </c>
      <c r="G112" s="48">
        <f t="shared" si="54"/>
        <v>6.1203593092707877E-2</v>
      </c>
      <c r="H112" s="48">
        <f t="shared" si="54"/>
        <v>5.5264366825860965E-2</v>
      </c>
      <c r="I112" s="48">
        <f t="shared" si="54"/>
        <v>5.6413992695983781E-2</v>
      </c>
      <c r="J112" s="48" t="e">
        <f t="shared" si="55"/>
        <v>#DIV/0!</v>
      </c>
      <c r="K112" s="48" t="e">
        <f t="shared" si="55"/>
        <v>#REF!</v>
      </c>
      <c r="L112" s="48" t="e">
        <f t="shared" si="55"/>
        <v>#REF!</v>
      </c>
      <c r="M112" s="48" t="e">
        <f t="shared" si="55"/>
        <v>#REF!</v>
      </c>
      <c r="N112" s="48" t="e">
        <f t="shared" si="55"/>
        <v>#REF!</v>
      </c>
      <c r="O112" s="48" t="e">
        <f t="shared" si="55"/>
        <v>#REF!</v>
      </c>
      <c r="P112" s="48" t="e">
        <f t="shared" si="55"/>
        <v>#REF!</v>
      </c>
      <c r="Q112" s="48" t="e">
        <f t="shared" si="55"/>
        <v>#REF!</v>
      </c>
      <c r="R112" s="48" t="e">
        <f t="shared" si="55"/>
        <v>#REF!</v>
      </c>
      <c r="S112" s="173" t="e">
        <f t="shared" si="55"/>
        <v>#REF!</v>
      </c>
    </row>
    <row r="113" spans="2:19" ht="13.5" x14ac:dyDescent="0.2">
      <c r="B113" s="165" t="s">
        <v>111</v>
      </c>
      <c r="C113" s="38" t="s">
        <v>124</v>
      </c>
      <c r="D113" s="39" t="s">
        <v>133</v>
      </c>
      <c r="E113" s="48">
        <f t="shared" si="54"/>
        <v>1.0102018098197854</v>
      </c>
      <c r="F113" s="48">
        <f t="shared" si="54"/>
        <v>0.99236958048368284</v>
      </c>
      <c r="G113" s="48">
        <f t="shared" si="54"/>
        <v>0.94229748138857972</v>
      </c>
      <c r="H113" s="48">
        <f t="shared" si="54"/>
        <v>0.78402559973742003</v>
      </c>
      <c r="I113" s="48">
        <f t="shared" si="54"/>
        <v>0.89448059312440409</v>
      </c>
      <c r="J113" s="48" t="e">
        <f t="shared" si="55"/>
        <v>#DIV/0!</v>
      </c>
      <c r="K113" s="48" t="e">
        <f t="shared" si="55"/>
        <v>#REF!</v>
      </c>
      <c r="L113" s="48" t="e">
        <f t="shared" si="55"/>
        <v>#REF!</v>
      </c>
      <c r="M113" s="48" t="e">
        <f t="shared" si="55"/>
        <v>#REF!</v>
      </c>
      <c r="N113" s="48" t="e">
        <f t="shared" si="55"/>
        <v>#REF!</v>
      </c>
      <c r="O113" s="48" t="e">
        <f t="shared" si="55"/>
        <v>#REF!</v>
      </c>
      <c r="P113" s="48" t="e">
        <f t="shared" si="55"/>
        <v>#REF!</v>
      </c>
      <c r="Q113" s="48" t="e">
        <f t="shared" si="55"/>
        <v>#REF!</v>
      </c>
      <c r="R113" s="48" t="e">
        <f t="shared" si="55"/>
        <v>#REF!</v>
      </c>
      <c r="S113" s="173" t="e">
        <f t="shared" si="55"/>
        <v>#REF!</v>
      </c>
    </row>
    <row r="114" spans="2:19" ht="13.5" x14ac:dyDescent="0.2">
      <c r="B114" s="165" t="s">
        <v>112</v>
      </c>
      <c r="C114" s="38" t="s">
        <v>125</v>
      </c>
      <c r="D114" s="39" t="s">
        <v>133</v>
      </c>
      <c r="E114" s="48">
        <f t="shared" ref="E114:I123" si="56">IF(ISNUMBER(FIND("&lt;",E30)),"N.D.",PRODUCT(E30,1/E$97))</f>
        <v>5.8146203923659415E-4</v>
      </c>
      <c r="F114" s="48">
        <f t="shared" si="56"/>
        <v>5.3691049207935278E-4</v>
      </c>
      <c r="G114" s="48">
        <f t="shared" si="56"/>
        <v>5.8410068096775153E-4</v>
      </c>
      <c r="H114" s="48">
        <f t="shared" si="56"/>
        <v>4.7109768338931749E-4</v>
      </c>
      <c r="I114" s="48">
        <f t="shared" si="56"/>
        <v>5.4470776585896074E-4</v>
      </c>
      <c r="J114" s="48" t="e">
        <f t="shared" ref="J114:S129" si="57">IF(ISNUMBER(FIND("&lt;",J72)),"N.D.",PRODUCT(J72,1/J$55))</f>
        <v>#DIV/0!</v>
      </c>
      <c r="K114" s="48" t="e">
        <f t="shared" si="57"/>
        <v>#REF!</v>
      </c>
      <c r="L114" s="48" t="e">
        <f t="shared" si="57"/>
        <v>#REF!</v>
      </c>
      <c r="M114" s="48" t="e">
        <f t="shared" si="57"/>
        <v>#REF!</v>
      </c>
      <c r="N114" s="48" t="e">
        <f t="shared" si="57"/>
        <v>#REF!</v>
      </c>
      <c r="O114" s="48" t="e">
        <f t="shared" si="57"/>
        <v>#REF!</v>
      </c>
      <c r="P114" s="48" t="e">
        <f t="shared" si="57"/>
        <v>#REF!</v>
      </c>
      <c r="Q114" s="48" t="e">
        <f t="shared" si="57"/>
        <v>#REF!</v>
      </c>
      <c r="R114" s="48" t="e">
        <f t="shared" si="57"/>
        <v>#REF!</v>
      </c>
      <c r="S114" s="173" t="e">
        <f t="shared" si="57"/>
        <v>#REF!</v>
      </c>
    </row>
    <row r="115" spans="2:19" ht="13.5" x14ac:dyDescent="0.2">
      <c r="B115" s="165" t="s">
        <v>113</v>
      </c>
      <c r="C115" s="38" t="s">
        <v>126</v>
      </c>
      <c r="D115" s="39" t="s">
        <v>133</v>
      </c>
      <c r="E115" s="48">
        <f t="shared" si="56"/>
        <v>0.74000524852191985</v>
      </c>
      <c r="F115" s="48">
        <f t="shared" si="56"/>
        <v>0.78740983611599935</v>
      </c>
      <c r="G115" s="48">
        <f t="shared" si="56"/>
        <v>0.78802800567084041</v>
      </c>
      <c r="H115" s="48">
        <f t="shared" si="56"/>
        <v>0.6544929391565828</v>
      </c>
      <c r="I115" s="48">
        <f t="shared" si="56"/>
        <v>1.1340305590954662</v>
      </c>
      <c r="J115" s="48" t="e">
        <f t="shared" si="57"/>
        <v>#DIV/0!</v>
      </c>
      <c r="K115" s="48" t="e">
        <f t="shared" si="57"/>
        <v>#REF!</v>
      </c>
      <c r="L115" s="48" t="e">
        <f t="shared" si="57"/>
        <v>#REF!</v>
      </c>
      <c r="M115" s="48" t="e">
        <f t="shared" si="57"/>
        <v>#REF!</v>
      </c>
      <c r="N115" s="48" t="e">
        <f t="shared" si="57"/>
        <v>#REF!</v>
      </c>
      <c r="O115" s="48" t="e">
        <f t="shared" si="57"/>
        <v>#REF!</v>
      </c>
      <c r="P115" s="48" t="e">
        <f t="shared" si="57"/>
        <v>#REF!</v>
      </c>
      <c r="Q115" s="48" t="e">
        <f t="shared" si="57"/>
        <v>#REF!</v>
      </c>
      <c r="R115" s="48" t="e">
        <f t="shared" si="57"/>
        <v>#REF!</v>
      </c>
      <c r="S115" s="173" t="e">
        <f t="shared" si="57"/>
        <v>#REF!</v>
      </c>
    </row>
    <row r="116" spans="2:19" ht="13.5" x14ac:dyDescent="0.2">
      <c r="B116" s="165" t="s">
        <v>86</v>
      </c>
      <c r="C116" s="38" t="s">
        <v>85</v>
      </c>
      <c r="D116" s="39" t="s">
        <v>133</v>
      </c>
      <c r="E116" s="48">
        <f t="shared" si="56"/>
        <v>2.2706092632189003E-2</v>
      </c>
      <c r="F116" s="48">
        <f t="shared" si="56"/>
        <v>2.2521218478571772E-2</v>
      </c>
      <c r="G116" s="48">
        <f t="shared" si="56"/>
        <v>2.4218808723053112E-2</v>
      </c>
      <c r="H116" s="48">
        <f t="shared" si="56"/>
        <v>1.8711411112119453E-2</v>
      </c>
      <c r="I116" s="48">
        <f t="shared" si="56"/>
        <v>2.0768729431596782E-2</v>
      </c>
      <c r="J116" s="48" t="e">
        <f t="shared" si="57"/>
        <v>#DIV/0!</v>
      </c>
      <c r="K116" s="48" t="e">
        <f t="shared" si="57"/>
        <v>#REF!</v>
      </c>
      <c r="L116" s="48" t="e">
        <f t="shared" si="57"/>
        <v>#REF!</v>
      </c>
      <c r="M116" s="48" t="e">
        <f t="shared" si="57"/>
        <v>#REF!</v>
      </c>
      <c r="N116" s="48" t="e">
        <f t="shared" si="57"/>
        <v>#REF!</v>
      </c>
      <c r="O116" s="48" t="e">
        <f t="shared" si="57"/>
        <v>#REF!</v>
      </c>
      <c r="P116" s="48" t="e">
        <f t="shared" si="57"/>
        <v>#REF!</v>
      </c>
      <c r="Q116" s="48" t="e">
        <f t="shared" si="57"/>
        <v>#REF!</v>
      </c>
      <c r="R116" s="48" t="e">
        <f t="shared" si="57"/>
        <v>#REF!</v>
      </c>
      <c r="S116" s="173" t="e">
        <f t="shared" si="57"/>
        <v>#REF!</v>
      </c>
    </row>
    <row r="117" spans="2:19" ht="13.5" x14ac:dyDescent="0.2">
      <c r="B117" s="165" t="s">
        <v>69</v>
      </c>
      <c r="C117" s="38" t="s">
        <v>68</v>
      </c>
      <c r="D117" s="39" t="s">
        <v>133</v>
      </c>
      <c r="E117" s="48" t="str">
        <f t="shared" si="56"/>
        <v>N.D.</v>
      </c>
      <c r="F117" s="48" t="str">
        <f t="shared" si="56"/>
        <v>N.D.</v>
      </c>
      <c r="G117" s="48" t="str">
        <f t="shared" si="56"/>
        <v>N.D.</v>
      </c>
      <c r="H117" s="48" t="str">
        <f t="shared" si="56"/>
        <v>N.D.</v>
      </c>
      <c r="I117" s="48" t="str">
        <f t="shared" si="56"/>
        <v>N.D.</v>
      </c>
      <c r="J117" s="48" t="e">
        <f t="shared" si="57"/>
        <v>#DIV/0!</v>
      </c>
      <c r="K117" s="48" t="e">
        <f t="shared" si="57"/>
        <v>#REF!</v>
      </c>
      <c r="L117" s="48" t="e">
        <f t="shared" si="57"/>
        <v>#REF!</v>
      </c>
      <c r="M117" s="48" t="e">
        <f t="shared" si="57"/>
        <v>#REF!</v>
      </c>
      <c r="N117" s="48" t="e">
        <f t="shared" si="57"/>
        <v>#REF!</v>
      </c>
      <c r="O117" s="48" t="e">
        <f t="shared" si="57"/>
        <v>#REF!</v>
      </c>
      <c r="P117" s="48" t="e">
        <f t="shared" si="57"/>
        <v>#REF!</v>
      </c>
      <c r="Q117" s="48" t="e">
        <f t="shared" si="57"/>
        <v>#REF!</v>
      </c>
      <c r="R117" s="48" t="e">
        <f t="shared" si="57"/>
        <v>#REF!</v>
      </c>
      <c r="S117" s="173" t="e">
        <f t="shared" si="57"/>
        <v>#REF!</v>
      </c>
    </row>
    <row r="118" spans="2:19" ht="13.5" x14ac:dyDescent="0.2">
      <c r="B118" s="165" t="s">
        <v>84</v>
      </c>
      <c r="C118" s="38" t="s">
        <v>83</v>
      </c>
      <c r="D118" s="39" t="s">
        <v>133</v>
      </c>
      <c r="E118" s="48">
        <f t="shared" si="56"/>
        <v>1.2065337314159329E-3</v>
      </c>
      <c r="F118" s="48">
        <f t="shared" si="56"/>
        <v>1.5236649099549201E-3</v>
      </c>
      <c r="G118" s="48">
        <f t="shared" si="56"/>
        <v>7.9779605205351431E-4</v>
      </c>
      <c r="H118" s="48">
        <f t="shared" si="56"/>
        <v>8.2442094593130559E-4</v>
      </c>
      <c r="I118" s="48">
        <f t="shared" si="56"/>
        <v>2.8213068898335909E-3</v>
      </c>
      <c r="J118" s="48" t="e">
        <f t="shared" si="57"/>
        <v>#DIV/0!</v>
      </c>
      <c r="K118" s="48" t="e">
        <f t="shared" si="57"/>
        <v>#REF!</v>
      </c>
      <c r="L118" s="48" t="e">
        <f t="shared" si="57"/>
        <v>#REF!</v>
      </c>
      <c r="M118" s="48" t="e">
        <f t="shared" si="57"/>
        <v>#REF!</v>
      </c>
      <c r="N118" s="48" t="e">
        <f t="shared" si="57"/>
        <v>#REF!</v>
      </c>
      <c r="O118" s="48" t="e">
        <f t="shared" si="57"/>
        <v>#REF!</v>
      </c>
      <c r="P118" s="48" t="e">
        <f t="shared" si="57"/>
        <v>#REF!</v>
      </c>
      <c r="Q118" s="48" t="e">
        <f t="shared" si="57"/>
        <v>#REF!</v>
      </c>
      <c r="R118" s="48" t="e">
        <f t="shared" si="57"/>
        <v>#REF!</v>
      </c>
      <c r="S118" s="173" t="e">
        <f t="shared" si="57"/>
        <v>#REF!</v>
      </c>
    </row>
    <row r="119" spans="2:19" ht="13.5" x14ac:dyDescent="0.2">
      <c r="B119" s="165" t="s">
        <v>146</v>
      </c>
      <c r="C119" s="38" t="s">
        <v>82</v>
      </c>
      <c r="D119" s="39" t="s">
        <v>133</v>
      </c>
      <c r="E119" s="48">
        <f t="shared" si="56"/>
        <v>2.8712848307085297E-3</v>
      </c>
      <c r="F119" s="48">
        <f t="shared" si="56"/>
        <v>1.4877026325771023E-3</v>
      </c>
      <c r="G119" s="48">
        <f t="shared" si="56"/>
        <v>1.6457640607967295E-3</v>
      </c>
      <c r="H119" s="48">
        <f t="shared" si="56"/>
        <v>9.0571089945092964E-4</v>
      </c>
      <c r="I119" s="48">
        <f t="shared" si="56"/>
        <v>1.7531452843197542E-3</v>
      </c>
      <c r="J119" s="193" t="e">
        <f t="shared" si="57"/>
        <v>#DIV/0!</v>
      </c>
      <c r="K119" s="48" t="e">
        <f t="shared" si="57"/>
        <v>#REF!</v>
      </c>
      <c r="L119" s="48" t="e">
        <f t="shared" si="57"/>
        <v>#REF!</v>
      </c>
      <c r="M119" s="48" t="e">
        <f t="shared" si="57"/>
        <v>#REF!</v>
      </c>
      <c r="N119" s="48" t="e">
        <f t="shared" si="57"/>
        <v>#REF!</v>
      </c>
      <c r="O119" s="48" t="e">
        <f t="shared" si="57"/>
        <v>#REF!</v>
      </c>
      <c r="P119" s="48" t="e">
        <f t="shared" si="57"/>
        <v>#REF!</v>
      </c>
      <c r="Q119" s="48" t="e">
        <f t="shared" si="57"/>
        <v>#REF!</v>
      </c>
      <c r="R119" s="48" t="e">
        <f t="shared" si="57"/>
        <v>#REF!</v>
      </c>
      <c r="S119" s="173" t="e">
        <f t="shared" si="57"/>
        <v>#REF!</v>
      </c>
    </row>
    <row r="120" spans="2:19" ht="13.5" x14ac:dyDescent="0.2">
      <c r="B120" s="165" t="s">
        <v>103</v>
      </c>
      <c r="C120" s="38" t="s">
        <v>102</v>
      </c>
      <c r="D120" s="39" t="s">
        <v>133</v>
      </c>
      <c r="E120" s="48" t="str">
        <f t="shared" si="56"/>
        <v>N.D.</v>
      </c>
      <c r="F120" s="48" t="str">
        <f t="shared" si="56"/>
        <v>N.D.</v>
      </c>
      <c r="G120" s="48" t="str">
        <f t="shared" si="56"/>
        <v>N.D.</v>
      </c>
      <c r="H120" s="48" t="str">
        <f t="shared" si="56"/>
        <v>N.D.</v>
      </c>
      <c r="I120" s="48" t="str">
        <f t="shared" si="56"/>
        <v>N.D.</v>
      </c>
      <c r="J120" s="193" t="e">
        <f t="shared" si="57"/>
        <v>#DIV/0!</v>
      </c>
      <c r="K120" s="48" t="e">
        <f t="shared" si="57"/>
        <v>#REF!</v>
      </c>
      <c r="L120" s="48" t="e">
        <f t="shared" si="57"/>
        <v>#REF!</v>
      </c>
      <c r="M120" s="48" t="e">
        <f t="shared" si="57"/>
        <v>#REF!</v>
      </c>
      <c r="N120" s="48" t="e">
        <f t="shared" si="57"/>
        <v>#REF!</v>
      </c>
      <c r="O120" s="48" t="e">
        <f t="shared" si="57"/>
        <v>#REF!</v>
      </c>
      <c r="P120" s="48" t="e">
        <f t="shared" si="57"/>
        <v>#REF!</v>
      </c>
      <c r="Q120" s="48" t="e">
        <f t="shared" si="57"/>
        <v>#REF!</v>
      </c>
      <c r="R120" s="48" t="e">
        <f t="shared" si="57"/>
        <v>#REF!</v>
      </c>
      <c r="S120" s="173" t="e">
        <f t="shared" si="57"/>
        <v>#REF!</v>
      </c>
    </row>
    <row r="121" spans="2:19" ht="13.5" x14ac:dyDescent="0.2">
      <c r="B121" s="268" t="s">
        <v>81</v>
      </c>
      <c r="C121" s="269" t="s">
        <v>80</v>
      </c>
      <c r="D121" s="270" t="s">
        <v>133</v>
      </c>
      <c r="E121" s="271">
        <f t="shared" si="56"/>
        <v>2.9480125389295321E-2</v>
      </c>
      <c r="F121" s="271">
        <f t="shared" si="56"/>
        <v>2.5147726561446444E-2</v>
      </c>
      <c r="G121" s="271">
        <f t="shared" si="56"/>
        <v>3.1911842082140575E-2</v>
      </c>
      <c r="H121" s="271">
        <f t="shared" si="56"/>
        <v>1.6841742181168101E-2</v>
      </c>
      <c r="I121" s="271">
        <f t="shared" si="56"/>
        <v>1.8045190602301978E-2</v>
      </c>
      <c r="J121" s="193" t="e">
        <f t="shared" si="57"/>
        <v>#DIV/0!</v>
      </c>
      <c r="K121" s="48" t="e">
        <f t="shared" si="57"/>
        <v>#REF!</v>
      </c>
      <c r="L121" s="48" t="e">
        <f t="shared" si="57"/>
        <v>#REF!</v>
      </c>
      <c r="M121" s="48" t="e">
        <f t="shared" si="57"/>
        <v>#REF!</v>
      </c>
      <c r="N121" s="48" t="e">
        <f t="shared" si="57"/>
        <v>#REF!</v>
      </c>
      <c r="O121" s="48" t="e">
        <f t="shared" si="57"/>
        <v>#REF!</v>
      </c>
      <c r="P121" s="48" t="e">
        <f t="shared" si="57"/>
        <v>#REF!</v>
      </c>
      <c r="Q121" s="48" t="e">
        <f t="shared" si="57"/>
        <v>#REF!</v>
      </c>
      <c r="R121" s="48" t="e">
        <f t="shared" si="57"/>
        <v>#REF!</v>
      </c>
      <c r="S121" s="173" t="e">
        <f t="shared" si="57"/>
        <v>#REF!</v>
      </c>
    </row>
    <row r="122" spans="2:19" ht="13.5" x14ac:dyDescent="0.2">
      <c r="B122" s="165" t="s">
        <v>114</v>
      </c>
      <c r="C122" s="38" t="s">
        <v>127</v>
      </c>
      <c r="D122" s="39" t="s">
        <v>133</v>
      </c>
      <c r="E122" s="48">
        <f t="shared" si="56"/>
        <v>0.28362075011676263</v>
      </c>
      <c r="F122" s="48">
        <f t="shared" si="56"/>
        <v>0.37688466691953254</v>
      </c>
      <c r="G122" s="48">
        <f t="shared" si="56"/>
        <v>0.29398908399546542</v>
      </c>
      <c r="H122" s="48">
        <f t="shared" si="56"/>
        <v>0.23823077008243215</v>
      </c>
      <c r="I122" s="48">
        <f t="shared" si="56"/>
        <v>0.34479940853368768</v>
      </c>
      <c r="J122" s="193" t="e">
        <f t="shared" si="57"/>
        <v>#DIV/0!</v>
      </c>
      <c r="K122" s="48" t="e">
        <f t="shared" si="57"/>
        <v>#REF!</v>
      </c>
      <c r="L122" s="48" t="e">
        <f t="shared" si="57"/>
        <v>#REF!</v>
      </c>
      <c r="M122" s="48" t="e">
        <f t="shared" si="57"/>
        <v>#REF!</v>
      </c>
      <c r="N122" s="48" t="e">
        <f t="shared" si="57"/>
        <v>#REF!</v>
      </c>
      <c r="O122" s="48" t="e">
        <f t="shared" si="57"/>
        <v>#REF!</v>
      </c>
      <c r="P122" s="48" t="e">
        <f t="shared" si="57"/>
        <v>#REF!</v>
      </c>
      <c r="Q122" s="48" t="e">
        <f t="shared" si="57"/>
        <v>#REF!</v>
      </c>
      <c r="R122" s="48" t="e">
        <f t="shared" si="57"/>
        <v>#REF!</v>
      </c>
      <c r="S122" s="173" t="e">
        <f t="shared" si="57"/>
        <v>#REF!</v>
      </c>
    </row>
    <row r="123" spans="2:19" ht="13.5" x14ac:dyDescent="0.2">
      <c r="B123" s="165" t="s">
        <v>77</v>
      </c>
      <c r="C123" s="38" t="s">
        <v>76</v>
      </c>
      <c r="D123" s="39" t="s">
        <v>133</v>
      </c>
      <c r="E123" s="48" t="str">
        <f t="shared" si="56"/>
        <v>N.D.</v>
      </c>
      <c r="F123" s="48" t="str">
        <f t="shared" si="56"/>
        <v>N.D.</v>
      </c>
      <c r="G123" s="48" t="str">
        <f t="shared" si="56"/>
        <v>N.D.</v>
      </c>
      <c r="H123" s="48">
        <f t="shared" si="56"/>
        <v>1.798620231418454E-3</v>
      </c>
      <c r="I123" s="48" t="str">
        <f t="shared" si="56"/>
        <v>N.D.</v>
      </c>
      <c r="J123" s="193" t="e">
        <f t="shared" si="57"/>
        <v>#DIV/0!</v>
      </c>
      <c r="K123" s="48" t="e">
        <f t="shared" si="57"/>
        <v>#REF!</v>
      </c>
      <c r="L123" s="48" t="e">
        <f t="shared" si="57"/>
        <v>#REF!</v>
      </c>
      <c r="M123" s="48" t="e">
        <f t="shared" si="57"/>
        <v>#REF!</v>
      </c>
      <c r="N123" s="48" t="e">
        <f t="shared" si="57"/>
        <v>#REF!</v>
      </c>
      <c r="O123" s="48" t="e">
        <f t="shared" si="57"/>
        <v>#REF!</v>
      </c>
      <c r="P123" s="48" t="e">
        <f t="shared" si="57"/>
        <v>#REF!</v>
      </c>
      <c r="Q123" s="48" t="e">
        <f t="shared" si="57"/>
        <v>#REF!</v>
      </c>
      <c r="R123" s="48" t="e">
        <f t="shared" si="57"/>
        <v>#REF!</v>
      </c>
      <c r="S123" s="173" t="e">
        <f t="shared" si="57"/>
        <v>#REF!</v>
      </c>
    </row>
    <row r="124" spans="2:19" ht="13.5" x14ac:dyDescent="0.2">
      <c r="B124" s="165" t="s">
        <v>115</v>
      </c>
      <c r="C124" s="38" t="s">
        <v>128</v>
      </c>
      <c r="D124" s="39" t="s">
        <v>133</v>
      </c>
      <c r="E124" s="48">
        <f t="shared" ref="E124:I130" si="58">IF(ISNUMBER(FIND("&lt;",E40)),"N.D.",PRODUCT(E40,1/E$97))</f>
        <v>1.2137388045108211</v>
      </c>
      <c r="F124" s="48">
        <f t="shared" si="58"/>
        <v>1.1381114414358926</v>
      </c>
      <c r="G124" s="48" t="str">
        <f t="shared" si="58"/>
        <v>N.D.</v>
      </c>
      <c r="H124" s="48" t="str">
        <f t="shared" si="58"/>
        <v>N.D.</v>
      </c>
      <c r="I124" s="48">
        <f t="shared" si="58"/>
        <v>1.0900227867523238</v>
      </c>
      <c r="J124" s="193" t="e">
        <f t="shared" si="57"/>
        <v>#DIV/0!</v>
      </c>
      <c r="K124" s="48" t="e">
        <f t="shared" si="57"/>
        <v>#REF!</v>
      </c>
      <c r="L124" s="48" t="e">
        <f t="shared" si="57"/>
        <v>#REF!</v>
      </c>
      <c r="M124" s="48" t="e">
        <f t="shared" si="57"/>
        <v>#REF!</v>
      </c>
      <c r="N124" s="48" t="e">
        <f t="shared" si="57"/>
        <v>#REF!</v>
      </c>
      <c r="O124" s="48" t="e">
        <f t="shared" si="57"/>
        <v>#REF!</v>
      </c>
      <c r="P124" s="48" t="e">
        <f t="shared" si="57"/>
        <v>#REF!</v>
      </c>
      <c r="Q124" s="48" t="e">
        <f t="shared" si="57"/>
        <v>#REF!</v>
      </c>
      <c r="R124" s="48" t="e">
        <f t="shared" si="57"/>
        <v>#REF!</v>
      </c>
      <c r="S124" s="173" t="e">
        <f t="shared" si="57"/>
        <v>#REF!</v>
      </c>
    </row>
    <row r="125" spans="2:19" ht="13.5" x14ac:dyDescent="0.2">
      <c r="B125" s="165" t="s">
        <v>116</v>
      </c>
      <c r="C125" s="38" t="s">
        <v>129</v>
      </c>
      <c r="D125" s="39" t="s">
        <v>133</v>
      </c>
      <c r="E125" s="48">
        <f t="shared" si="58"/>
        <v>2.769339366655418</v>
      </c>
      <c r="F125" s="48">
        <f t="shared" si="58"/>
        <v>3.6947769961399599</v>
      </c>
      <c r="G125" s="48">
        <f t="shared" si="58"/>
        <v>4.0408246155135954</v>
      </c>
      <c r="H125" s="48">
        <f t="shared" si="58"/>
        <v>2.833050891915025</v>
      </c>
      <c r="I125" s="48">
        <f t="shared" si="58"/>
        <v>6.4994506332089808</v>
      </c>
      <c r="J125" s="193" t="e">
        <f t="shared" si="57"/>
        <v>#DIV/0!</v>
      </c>
      <c r="K125" s="48" t="e">
        <f t="shared" si="57"/>
        <v>#REF!</v>
      </c>
      <c r="L125" s="48" t="e">
        <f t="shared" si="57"/>
        <v>#REF!</v>
      </c>
      <c r="M125" s="48" t="e">
        <f t="shared" si="57"/>
        <v>#REF!</v>
      </c>
      <c r="N125" s="48" t="e">
        <f t="shared" si="57"/>
        <v>#REF!</v>
      </c>
      <c r="O125" s="48" t="e">
        <f t="shared" si="57"/>
        <v>#REF!</v>
      </c>
      <c r="P125" s="48" t="e">
        <f t="shared" si="57"/>
        <v>#REF!</v>
      </c>
      <c r="Q125" s="48" t="e">
        <f t="shared" si="57"/>
        <v>#REF!</v>
      </c>
      <c r="R125" s="48" t="e">
        <f t="shared" si="57"/>
        <v>#REF!</v>
      </c>
      <c r="S125" s="173" t="e">
        <f t="shared" si="57"/>
        <v>#REF!</v>
      </c>
    </row>
    <row r="126" spans="2:19" ht="13.5" x14ac:dyDescent="0.2">
      <c r="B126" s="165" t="s">
        <v>75</v>
      </c>
      <c r="C126" s="38" t="s">
        <v>74</v>
      </c>
      <c r="D126" s="39" t="s">
        <v>133</v>
      </c>
      <c r="E126" s="48" t="str">
        <f t="shared" si="58"/>
        <v>N.D.</v>
      </c>
      <c r="F126" s="48" t="str">
        <f t="shared" si="58"/>
        <v>N.D.</v>
      </c>
      <c r="G126" s="48" t="str">
        <f t="shared" si="58"/>
        <v>N.D.</v>
      </c>
      <c r="H126" s="48" t="str">
        <f t="shared" si="58"/>
        <v>N.D.</v>
      </c>
      <c r="I126" s="48" t="str">
        <f t="shared" si="58"/>
        <v>N.D.</v>
      </c>
      <c r="J126" s="193" t="e">
        <f t="shared" si="57"/>
        <v>#DIV/0!</v>
      </c>
      <c r="K126" s="48" t="e">
        <f t="shared" si="57"/>
        <v>#REF!</v>
      </c>
      <c r="L126" s="48" t="e">
        <f t="shared" si="57"/>
        <v>#REF!</v>
      </c>
      <c r="M126" s="48" t="e">
        <f t="shared" si="57"/>
        <v>#REF!</v>
      </c>
      <c r="N126" s="48" t="e">
        <f t="shared" si="57"/>
        <v>#REF!</v>
      </c>
      <c r="O126" s="48" t="e">
        <f t="shared" si="57"/>
        <v>#REF!</v>
      </c>
      <c r="P126" s="48" t="e">
        <f t="shared" si="57"/>
        <v>#REF!</v>
      </c>
      <c r="Q126" s="48" t="e">
        <f t="shared" si="57"/>
        <v>#REF!</v>
      </c>
      <c r="R126" s="48" t="e">
        <f t="shared" si="57"/>
        <v>#REF!</v>
      </c>
      <c r="S126" s="173" t="e">
        <f t="shared" si="57"/>
        <v>#REF!</v>
      </c>
    </row>
    <row r="127" spans="2:19" ht="13.5" x14ac:dyDescent="0.2">
      <c r="B127" s="165" t="s">
        <v>117</v>
      </c>
      <c r="C127" s="38" t="s">
        <v>130</v>
      </c>
      <c r="D127" s="39" t="s">
        <v>133</v>
      </c>
      <c r="E127" s="48">
        <f t="shared" si="58"/>
        <v>1.7414788075135995E-2</v>
      </c>
      <c r="F127" s="48">
        <f t="shared" si="58"/>
        <v>1.7195646840919811E-2</v>
      </c>
      <c r="G127" s="48">
        <f t="shared" si="58"/>
        <v>1.5927428324925517E-2</v>
      </c>
      <c r="H127" s="48">
        <f t="shared" si="58"/>
        <v>1.4397922948586016E-2</v>
      </c>
      <c r="I127" s="48">
        <f t="shared" si="58"/>
        <v>1.6201564317856267E-2</v>
      </c>
      <c r="J127" s="193" t="e">
        <f t="shared" si="57"/>
        <v>#DIV/0!</v>
      </c>
      <c r="K127" s="48" t="e">
        <f t="shared" si="57"/>
        <v>#REF!</v>
      </c>
      <c r="L127" s="48" t="e">
        <f t="shared" si="57"/>
        <v>#REF!</v>
      </c>
      <c r="M127" s="48" t="e">
        <f t="shared" si="57"/>
        <v>#REF!</v>
      </c>
      <c r="N127" s="48" t="e">
        <f t="shared" si="57"/>
        <v>#REF!</v>
      </c>
      <c r="O127" s="48" t="e">
        <f t="shared" si="57"/>
        <v>#REF!</v>
      </c>
      <c r="P127" s="48" t="e">
        <f t="shared" si="57"/>
        <v>#REF!</v>
      </c>
      <c r="Q127" s="48" t="e">
        <f t="shared" si="57"/>
        <v>#REF!</v>
      </c>
      <c r="R127" s="48" t="e">
        <f t="shared" si="57"/>
        <v>#REF!</v>
      </c>
      <c r="S127" s="173" t="e">
        <f t="shared" si="57"/>
        <v>#REF!</v>
      </c>
    </row>
    <row r="128" spans="2:19" ht="13.5" x14ac:dyDescent="0.2">
      <c r="B128" s="165" t="s">
        <v>186</v>
      </c>
      <c r="C128" s="38" t="s">
        <v>187</v>
      </c>
      <c r="D128" s="39" t="s">
        <v>133</v>
      </c>
      <c r="E128" s="48">
        <f t="shared" si="58"/>
        <v>6.3202395569195017E-4</v>
      </c>
      <c r="F128" s="48">
        <f t="shared" si="58"/>
        <v>6.3091714697926301E-4</v>
      </c>
      <c r="G128" s="48">
        <f t="shared" si="58"/>
        <v>6.194068727123558E-4</v>
      </c>
      <c r="H128" s="48">
        <f t="shared" si="58"/>
        <v>6.4007837417026832E-4</v>
      </c>
      <c r="I128" s="48">
        <f t="shared" si="58"/>
        <v>6.0725503440240878E-4</v>
      </c>
      <c r="J128" s="193"/>
      <c r="K128" s="48"/>
      <c r="L128" s="48"/>
      <c r="M128" s="48"/>
      <c r="N128" s="48"/>
      <c r="O128" s="48"/>
      <c r="P128" s="48"/>
      <c r="Q128" s="48"/>
      <c r="R128" s="48"/>
      <c r="S128" s="173"/>
    </row>
    <row r="129" spans="2:19" ht="13.5" x14ac:dyDescent="0.2">
      <c r="B129" s="165" t="s">
        <v>73</v>
      </c>
      <c r="C129" s="38" t="s">
        <v>72</v>
      </c>
      <c r="D129" s="39" t="s">
        <v>133</v>
      </c>
      <c r="E129" s="48">
        <f t="shared" si="58"/>
        <v>3.3509910130787197E-3</v>
      </c>
      <c r="F129" s="48">
        <f t="shared" si="58"/>
        <v>3.3306116189035294E-3</v>
      </c>
      <c r="G129" s="48">
        <f t="shared" si="58"/>
        <v>3.027660793817995E-3</v>
      </c>
      <c r="H129" s="48">
        <f t="shared" si="58"/>
        <v>2.9667632642791934E-3</v>
      </c>
      <c r="I129" s="48">
        <f t="shared" si="58"/>
        <v>3.7504070924692769E-3</v>
      </c>
      <c r="J129" s="193" t="e">
        <f t="shared" si="57"/>
        <v>#DIV/0!</v>
      </c>
      <c r="K129" s="48" t="e">
        <f t="shared" si="57"/>
        <v>#REF!</v>
      </c>
      <c r="L129" s="48" t="e">
        <f t="shared" si="57"/>
        <v>#REF!</v>
      </c>
      <c r="M129" s="48" t="e">
        <f t="shared" si="57"/>
        <v>#REF!</v>
      </c>
      <c r="N129" s="48" t="e">
        <f t="shared" si="57"/>
        <v>#REF!</v>
      </c>
      <c r="O129" s="48" t="e">
        <f t="shared" si="57"/>
        <v>#REF!</v>
      </c>
      <c r="P129" s="48" t="e">
        <f t="shared" si="57"/>
        <v>#REF!</v>
      </c>
      <c r="Q129" s="48" t="e">
        <f t="shared" si="57"/>
        <v>#REF!</v>
      </c>
      <c r="R129" s="48" t="e">
        <f t="shared" si="57"/>
        <v>#REF!</v>
      </c>
      <c r="S129" s="173" t="e">
        <f t="shared" si="57"/>
        <v>#REF!</v>
      </c>
    </row>
    <row r="130" spans="2:19" ht="14.25" thickBot="1" x14ac:dyDescent="0.25">
      <c r="B130" s="167" t="s">
        <v>71</v>
      </c>
      <c r="C130" s="168" t="s">
        <v>70</v>
      </c>
      <c r="D130" s="169" t="s">
        <v>133</v>
      </c>
      <c r="E130" s="48">
        <f t="shared" si="58"/>
        <v>9.9221440804079269E-2</v>
      </c>
      <c r="F130" s="48">
        <f t="shared" si="58"/>
        <v>8.7262150598701863E-2</v>
      </c>
      <c r="G130" s="48">
        <f t="shared" si="58"/>
        <v>9.5413434672611278E-2</v>
      </c>
      <c r="H130" s="48">
        <f t="shared" si="58"/>
        <v>8.1097930007373004E-2</v>
      </c>
      <c r="I130" s="48">
        <f t="shared" si="58"/>
        <v>7.2257276543542623E-2</v>
      </c>
      <c r="J130" s="194" t="e">
        <f t="shared" ref="J130:S130" si="59">IF(ISNUMBER(FIND("&lt;",J88)),"N.D.",PRODUCT(J88,1/J$55))</f>
        <v>#DIV/0!</v>
      </c>
      <c r="K130" s="174" t="e">
        <f t="shared" si="59"/>
        <v>#REF!</v>
      </c>
      <c r="L130" s="174" t="e">
        <f t="shared" si="59"/>
        <v>#REF!</v>
      </c>
      <c r="M130" s="174" t="e">
        <f t="shared" si="59"/>
        <v>#REF!</v>
      </c>
      <c r="N130" s="174" t="e">
        <f t="shared" si="59"/>
        <v>#REF!</v>
      </c>
      <c r="O130" s="174" t="e">
        <f t="shared" si="59"/>
        <v>#REF!</v>
      </c>
      <c r="P130" s="174" t="e">
        <f t="shared" si="59"/>
        <v>#REF!</v>
      </c>
      <c r="Q130" s="174" t="e">
        <f t="shared" si="59"/>
        <v>#REF!</v>
      </c>
      <c r="R130" s="174" t="e">
        <f t="shared" si="59"/>
        <v>#REF!</v>
      </c>
      <c r="S130" s="175" t="e">
        <f t="shared" si="59"/>
        <v>#REF!</v>
      </c>
    </row>
  </sheetData>
  <mergeCells count="20">
    <mergeCell ref="B94:S94"/>
    <mergeCell ref="B95:C96"/>
    <mergeCell ref="D95:D96"/>
    <mergeCell ref="E95:S95"/>
    <mergeCell ref="B97:D97"/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I9:L9"/>
    <mergeCell ref="G9:H9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9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A7" zoomScaleNormal="100" zoomScaleSheetLayoutView="100" workbookViewId="0">
      <selection activeCell="K13" sqref="K13"/>
    </sheetView>
  </sheetViews>
  <sheetFormatPr baseColWidth="10" defaultColWidth="11.42578125" defaultRowHeight="12.75" x14ac:dyDescent="0.2"/>
  <cols>
    <col min="1" max="1" width="2.140625" style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87"/>
      <c r="C2" s="488"/>
      <c r="D2" s="488"/>
      <c r="E2" s="492" t="s">
        <v>229</v>
      </c>
      <c r="F2" s="493"/>
      <c r="G2" s="493"/>
      <c r="H2" s="493"/>
      <c r="I2" s="493"/>
      <c r="J2" s="493"/>
      <c r="K2" s="493"/>
      <c r="L2" s="493"/>
      <c r="M2" s="494"/>
      <c r="N2" s="95"/>
    </row>
    <row r="3" spans="1:16" s="7" customFormat="1" ht="12.75" customHeight="1" x14ac:dyDescent="0.2">
      <c r="A3" s="82"/>
      <c r="B3" s="489"/>
      <c r="C3" s="436"/>
      <c r="D3" s="436"/>
      <c r="E3" s="495"/>
      <c r="F3" s="445"/>
      <c r="G3" s="445"/>
      <c r="H3" s="445"/>
      <c r="I3" s="445"/>
      <c r="J3" s="445"/>
      <c r="K3" s="445"/>
      <c r="L3" s="445"/>
      <c r="M3" s="496"/>
      <c r="N3" s="95"/>
    </row>
    <row r="4" spans="1:16" s="7" customFormat="1" ht="12.75" customHeight="1" x14ac:dyDescent="0.2">
      <c r="A4" s="82"/>
      <c r="B4" s="489"/>
      <c r="C4" s="436"/>
      <c r="D4" s="436"/>
      <c r="E4" s="495"/>
      <c r="F4" s="445"/>
      <c r="G4" s="445"/>
      <c r="H4" s="445"/>
      <c r="I4" s="445"/>
      <c r="J4" s="445"/>
      <c r="K4" s="445"/>
      <c r="L4" s="445"/>
      <c r="M4" s="496"/>
      <c r="N4" s="95"/>
    </row>
    <row r="5" spans="1:16" s="7" customFormat="1" ht="13.5" customHeight="1" thickBot="1" x14ac:dyDescent="0.25">
      <c r="A5" s="82"/>
      <c r="B5" s="490"/>
      <c r="C5" s="491"/>
      <c r="D5" s="491"/>
      <c r="E5" s="497"/>
      <c r="F5" s="498"/>
      <c r="G5" s="498"/>
      <c r="H5" s="498"/>
      <c r="I5" s="498"/>
      <c r="J5" s="498"/>
      <c r="K5" s="498"/>
      <c r="L5" s="498"/>
      <c r="M5" s="499"/>
      <c r="N5" s="95"/>
    </row>
    <row r="6" spans="1:16" s="7" customFormat="1" ht="12.6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3"/>
      <c r="B7" s="181" t="s">
        <v>32</v>
      </c>
      <c r="C7" s="181"/>
      <c r="D7" s="181"/>
      <c r="E7" s="500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500"/>
      <c r="G7" s="500"/>
      <c r="H7" s="500"/>
      <c r="I7" s="500"/>
      <c r="J7" s="500"/>
      <c r="K7" s="500"/>
      <c r="L7" s="500"/>
      <c r="M7" s="500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68" t="s">
        <v>196</v>
      </c>
      <c r="C9" s="368"/>
      <c r="D9" s="368"/>
      <c r="E9" s="358" t="str">
        <f>'A.2.1. Promedio meteorologia'!B8</f>
        <v>CA-VMP-6</v>
      </c>
      <c r="F9" s="358"/>
      <c r="G9" s="148"/>
      <c r="H9" s="368" t="s">
        <v>181</v>
      </c>
      <c r="I9" s="368"/>
      <c r="J9" s="358" t="str">
        <f>'A.2.1. Promedio meteorologia'!E8</f>
        <v>0001-11-2022-418</v>
      </c>
      <c r="K9" s="358"/>
      <c r="L9" s="358"/>
      <c r="M9" s="358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57" t="s">
        <v>24</v>
      </c>
      <c r="C11" s="258" t="s">
        <v>2</v>
      </c>
      <c r="D11" s="258" t="s">
        <v>31</v>
      </c>
      <c r="E11" s="258" t="s">
        <v>27</v>
      </c>
      <c r="F11" s="258" t="s">
        <v>28</v>
      </c>
      <c r="G11" s="259" t="s">
        <v>29</v>
      </c>
      <c r="H11" s="262" t="s">
        <v>189</v>
      </c>
      <c r="I11" s="262" t="s">
        <v>193</v>
      </c>
      <c r="J11" s="262" t="s">
        <v>190</v>
      </c>
      <c r="K11" s="262" t="s">
        <v>191</v>
      </c>
      <c r="L11" s="262" t="s">
        <v>192</v>
      </c>
      <c r="M11" s="263" t="s">
        <v>203</v>
      </c>
      <c r="N11" s="86"/>
    </row>
    <row r="12" spans="1:16" ht="12.75" customHeight="1" x14ac:dyDescent="0.2">
      <c r="A12" s="86"/>
      <c r="B12" s="87">
        <v>1</v>
      </c>
      <c r="C12" s="463" t="s">
        <v>194</v>
      </c>
      <c r="D12" s="88" t="str">
        <f>'A.2.4. Cálculo PM10 y VM'!D17</f>
        <v>1-224856</v>
      </c>
      <c r="E12" s="316">
        <f>'A.2.4. Cálculo PM10 y VM'!E17</f>
        <v>44879.520833333336</v>
      </c>
      <c r="F12" s="89">
        <f>'A.2.4. Cálculo PM10 y VM'!F17</f>
        <v>44880.479166666664</v>
      </c>
      <c r="G12" s="299">
        <f>(F12-E12)*60*24</f>
        <v>1379.9999999930151</v>
      </c>
      <c r="H12" s="317">
        <f>'A.2.1. Promedio meteorologia'!$D$43</f>
        <v>18.595833333333331</v>
      </c>
      <c r="I12" s="317">
        <f>'A.2.1. Promedio meteorologia'!$B$43</f>
        <v>762.67916666666645</v>
      </c>
      <c r="J12" s="304">
        <f>'A.2.3. Flujo promedio'!E28</f>
        <v>0.96292797230530736</v>
      </c>
      <c r="K12" s="318">
        <f>'A.2.3. Flujo promedio'!I28</f>
        <v>1.1771916666666666</v>
      </c>
      <c r="L12" s="319">
        <f>+K12*G12</f>
        <v>1624.5244999917775</v>
      </c>
      <c r="M12" s="320">
        <f>((K12*(I12/760)*(283.15/(H12+273.15))*G12))</f>
        <v>1582.2185076911896</v>
      </c>
      <c r="N12" s="86"/>
      <c r="P12" s="195"/>
    </row>
    <row r="13" spans="1:16" x14ac:dyDescent="0.2">
      <c r="A13" s="86"/>
      <c r="B13" s="91">
        <v>2</v>
      </c>
      <c r="C13" s="464"/>
      <c r="D13" s="203" t="str">
        <f>'A.2.4. Cálculo PM10 y VM'!D18</f>
        <v>1-224857</v>
      </c>
      <c r="E13" s="92">
        <f>'A.2.4. Cálculo PM10 y VM'!E18</f>
        <v>44880.5</v>
      </c>
      <c r="F13" s="92">
        <f>'A.2.4. Cálculo PM10 y VM'!F18</f>
        <v>44881.458333333336</v>
      </c>
      <c r="G13" s="300">
        <f t="shared" ref="G13:G26" si="0">(F13-E13)*60*24</f>
        <v>1380.0000000034925</v>
      </c>
      <c r="H13" s="96">
        <f>'A.2.1. Promedio meteorologia'!$D$72</f>
        <v>19.269565217391307</v>
      </c>
      <c r="I13" s="96">
        <f>'A.2.1. Promedio meteorologia'!$B$72</f>
        <v>763.37391304347841</v>
      </c>
      <c r="J13" s="303">
        <f>'A.2.3. Flujo promedio'!E36</f>
        <v>0.9650397673347525</v>
      </c>
      <c r="K13" s="196">
        <f>'A.2.3. Flujo promedio'!I36</f>
        <v>1.180904347826087</v>
      </c>
      <c r="L13" s="197">
        <f t="shared" ref="L13:L15" si="1">+K13*G13</f>
        <v>1629.6480000041242</v>
      </c>
      <c r="M13" s="199">
        <f t="shared" ref="M13:M14" si="2">((K13*(I13/760)*(283.15/(H13+273.15))*G13))</f>
        <v>1584.994170451462</v>
      </c>
      <c r="N13" s="86"/>
      <c r="P13" s="195"/>
    </row>
    <row r="14" spans="1:16" x14ac:dyDescent="0.2">
      <c r="A14" s="86"/>
      <c r="B14" s="91">
        <v>3</v>
      </c>
      <c r="C14" s="464"/>
      <c r="D14" s="203" t="str">
        <f>'A.2.4. Cálculo PM10 y VM'!D19</f>
        <v>1-224858</v>
      </c>
      <c r="E14" s="92">
        <f>'A.2.4. Cálculo PM10 y VM'!E19</f>
        <v>44881.5625</v>
      </c>
      <c r="F14" s="92">
        <f>'A.2.4. Cálculo PM10 y VM'!F19</f>
        <v>44882.541666666664</v>
      </c>
      <c r="G14" s="300">
        <f t="shared" si="0"/>
        <v>1409.9999999965075</v>
      </c>
      <c r="H14" s="96">
        <f>'A.2.1. Promedio meteorologia'!$D$101</f>
        <v>18.716666666666669</v>
      </c>
      <c r="I14" s="96">
        <f>'A.2.1. Promedio meteorologia'!$B$101</f>
        <v>762.69583333333333</v>
      </c>
      <c r="J14" s="303">
        <f>'A.2.3. Flujo promedio'!E44</f>
        <v>0.96219469889825293</v>
      </c>
      <c r="K14" s="196">
        <f>'A.2.3. Flujo promedio'!I44</f>
        <v>1.176075</v>
      </c>
      <c r="L14" s="197">
        <f t="shared" si="1"/>
        <v>1658.2657499958925</v>
      </c>
      <c r="M14" s="199">
        <f t="shared" si="2"/>
        <v>1614.4476983618918</v>
      </c>
      <c r="N14" s="86"/>
      <c r="P14" s="195"/>
    </row>
    <row r="15" spans="1:16" x14ac:dyDescent="0.2">
      <c r="A15" s="86"/>
      <c r="B15" s="91">
        <v>4</v>
      </c>
      <c r="C15" s="464"/>
      <c r="D15" s="203" t="str">
        <f>'A.2.4. Cálculo PM10 y VM'!D20</f>
        <v>1-224859</v>
      </c>
      <c r="E15" s="92">
        <f>'A.2.4. Cálculo PM10 y VM'!E20</f>
        <v>44882.5625</v>
      </c>
      <c r="F15" s="92">
        <f>'A.2.4. Cálculo PM10 y VM'!F20</f>
        <v>44883.510416666664</v>
      </c>
      <c r="G15" s="300">
        <f t="shared" si="0"/>
        <v>1364.9999999965075</v>
      </c>
      <c r="H15" s="96">
        <f>'A.2.1. Promedio meteorologia'!$D$130</f>
        <v>18.53</v>
      </c>
      <c r="I15" s="96">
        <f>'A.2.1. Promedio meteorologia'!$B$130</f>
        <v>762.08999999999992</v>
      </c>
      <c r="J15" s="303">
        <f>'A.2.3. Flujo promedio'!E52</f>
        <v>0.96228708959792486</v>
      </c>
      <c r="K15" s="196">
        <f>'A.2.3. Flujo promedio'!I52</f>
        <v>1.1757949999999999</v>
      </c>
      <c r="L15" s="197">
        <f t="shared" si="1"/>
        <v>1604.9601749958936</v>
      </c>
      <c r="M15" s="199">
        <f>((K15*(I15/760)*(283.15/(H15+273.15))*G15))</f>
        <v>1562.3086802398175</v>
      </c>
      <c r="N15" s="86"/>
      <c r="P15" s="195"/>
    </row>
    <row r="16" spans="1:16" ht="13.5" thickBot="1" x14ac:dyDescent="0.25">
      <c r="A16" s="86"/>
      <c r="B16" s="156">
        <v>5</v>
      </c>
      <c r="C16" s="465"/>
      <c r="D16" s="157" t="str">
        <f>'A.2.4. Cálculo PM10 y VM'!D21</f>
        <v>1-224860</v>
      </c>
      <c r="E16" s="158">
        <f>'A.2.4. Cálculo PM10 y VM'!E21</f>
        <v>44883.520833333336</v>
      </c>
      <c r="F16" s="158">
        <f>'A.2.4. Cálculo PM10 y VM'!F21</f>
        <v>44884.520833333336</v>
      </c>
      <c r="G16" s="305">
        <f t="shared" si="0"/>
        <v>1440</v>
      </c>
      <c r="H16" s="321">
        <f>'A.2.1. Promedio meteorologia'!$D$159</f>
        <v>18.487999999999992</v>
      </c>
      <c r="I16" s="321">
        <f>'A.2.1. Promedio meteorologia'!$B$159</f>
        <v>761.37600000000009</v>
      </c>
      <c r="J16" s="298">
        <f>'A.2.3. Flujo promedio'!E60</f>
        <v>0.96212916400278636</v>
      </c>
      <c r="K16" s="301">
        <f>'A.2.3. Flujo promedio'!I60</f>
        <v>1.175732</v>
      </c>
      <c r="L16" s="198">
        <f>+K16*G16</f>
        <v>1693.0540799999999</v>
      </c>
      <c r="M16" s="322">
        <f>((K16*(I16/760)*(283.15/(H16+273.15))*G16))</f>
        <v>1646.7545649647616</v>
      </c>
      <c r="N16" s="86"/>
      <c r="P16" s="195"/>
    </row>
    <row r="17" spans="1:14" ht="13.5" hidden="1" thickBot="1" x14ac:dyDescent="0.25">
      <c r="A17" s="86"/>
      <c r="B17" s="190">
        <v>6</v>
      </c>
      <c r="C17" s="312"/>
      <c r="D17" s="203">
        <f>'A.2.4. Cálculo PM10 y VM'!D22</f>
        <v>0</v>
      </c>
      <c r="E17" s="188">
        <f>'A.2.4. Cálculo PM10 y VM'!E22</f>
        <v>0</v>
      </c>
      <c r="F17" s="188">
        <f>'A.2.4. Cálculo PM10 y VM'!F22</f>
        <v>0</v>
      </c>
      <c r="G17" s="314">
        <f t="shared" si="0"/>
        <v>0</v>
      </c>
      <c r="H17" s="256" t="e">
        <f>'A.2.1. Promedio meteorologia'!D189</f>
        <v>#DIV/0!</v>
      </c>
      <c r="I17" s="256" t="e">
        <f>'A.2.1. Promedio meteorologia'!B189</f>
        <v>#DIV/0!</v>
      </c>
      <c r="J17" s="302" t="e">
        <f>'A.2.3. Flujo promedio'!E68</f>
        <v>#DIV/0!</v>
      </c>
      <c r="K17" s="260" t="e">
        <f>'A.2.3. Flujo promedio'!I68</f>
        <v>#DIV/0!</v>
      </c>
      <c r="L17" s="315" t="e">
        <f>+K17*G17</f>
        <v>#DIV/0!</v>
      </c>
      <c r="M17" s="261" t="e">
        <f>((K17*(I17/760)*(283.15/(H17+273.15))*G17))</f>
        <v>#DIV/0!</v>
      </c>
      <c r="N17" s="86"/>
    </row>
    <row r="18" spans="1:14" ht="12.75" hidden="1" customHeight="1" x14ac:dyDescent="0.2">
      <c r="A18" s="86"/>
      <c r="B18" s="91">
        <v>7</v>
      </c>
      <c r="C18" s="312"/>
      <c r="D18" s="78"/>
      <c r="E18" s="92"/>
      <c r="F18" s="92"/>
      <c r="G18" s="419">
        <f t="shared" si="0"/>
        <v>0</v>
      </c>
      <c r="H18" s="461"/>
      <c r="I18" s="98"/>
      <c r="J18" s="501"/>
      <c r="K18" s="502">
        <v>23.51</v>
      </c>
      <c r="L18" s="186"/>
      <c r="M18" s="97" t="str">
        <f t="shared" ref="M18:M26" si="3">IF(L18="","",L18/K18)</f>
        <v/>
      </c>
      <c r="N18" s="86"/>
    </row>
    <row r="19" spans="1:14" ht="12.75" hidden="1" customHeight="1" x14ac:dyDescent="0.2">
      <c r="A19" s="86"/>
      <c r="B19" s="91">
        <v>8</v>
      </c>
      <c r="C19" s="312"/>
      <c r="D19" s="78"/>
      <c r="E19" s="92"/>
      <c r="F19" s="92"/>
      <c r="G19" s="460">
        <f t="shared" si="0"/>
        <v>0</v>
      </c>
      <c r="H19" s="461"/>
      <c r="I19" s="98"/>
      <c r="J19" s="501"/>
      <c r="K19" s="502">
        <v>23.52</v>
      </c>
      <c r="L19" s="94"/>
      <c r="M19" s="97" t="str">
        <f t="shared" si="3"/>
        <v/>
      </c>
      <c r="N19" s="86"/>
    </row>
    <row r="20" spans="1:14" ht="12.75" hidden="1" customHeight="1" x14ac:dyDescent="0.2">
      <c r="A20" s="86"/>
      <c r="B20" s="91">
        <v>9</v>
      </c>
      <c r="C20" s="312"/>
      <c r="D20" s="78"/>
      <c r="E20" s="92"/>
      <c r="F20" s="92"/>
      <c r="G20" s="460">
        <f t="shared" si="0"/>
        <v>0</v>
      </c>
      <c r="H20" s="461"/>
      <c r="I20" s="98"/>
      <c r="J20" s="501"/>
      <c r="K20" s="502"/>
      <c r="L20" s="94"/>
      <c r="M20" s="97" t="str">
        <f t="shared" si="3"/>
        <v/>
      </c>
      <c r="N20" s="86"/>
    </row>
    <row r="21" spans="1:14" ht="12.75" hidden="1" customHeight="1" x14ac:dyDescent="0.2">
      <c r="A21" s="86"/>
      <c r="B21" s="91">
        <v>10</v>
      </c>
      <c r="C21" s="312"/>
      <c r="D21" s="78"/>
      <c r="E21" s="92"/>
      <c r="F21" s="92"/>
      <c r="G21" s="460">
        <f t="shared" si="0"/>
        <v>0</v>
      </c>
      <c r="H21" s="461"/>
      <c r="I21" s="98"/>
      <c r="J21" s="501"/>
      <c r="K21" s="502"/>
      <c r="L21" s="94"/>
      <c r="M21" s="97" t="str">
        <f t="shared" si="3"/>
        <v/>
      </c>
      <c r="N21" s="86"/>
    </row>
    <row r="22" spans="1:14" ht="12.75" hidden="1" customHeight="1" x14ac:dyDescent="0.2">
      <c r="A22" s="86"/>
      <c r="B22" s="91">
        <v>11</v>
      </c>
      <c r="C22" s="312"/>
      <c r="D22" s="78"/>
      <c r="E22" s="92"/>
      <c r="F22" s="92"/>
      <c r="G22" s="460">
        <f t="shared" si="0"/>
        <v>0</v>
      </c>
      <c r="H22" s="461"/>
      <c r="I22" s="98"/>
      <c r="J22" s="501"/>
      <c r="K22" s="502"/>
      <c r="L22" s="94"/>
      <c r="M22" s="97" t="str">
        <f t="shared" si="3"/>
        <v/>
      </c>
      <c r="N22" s="86"/>
    </row>
    <row r="23" spans="1:14" ht="12.75" hidden="1" customHeight="1" x14ac:dyDescent="0.2">
      <c r="A23" s="86"/>
      <c r="B23" s="91">
        <v>12</v>
      </c>
      <c r="C23" s="312"/>
      <c r="D23" s="78"/>
      <c r="E23" s="92"/>
      <c r="F23" s="92"/>
      <c r="G23" s="460">
        <f t="shared" si="0"/>
        <v>0</v>
      </c>
      <c r="H23" s="461"/>
      <c r="I23" s="98"/>
      <c r="J23" s="501"/>
      <c r="K23" s="502"/>
      <c r="L23" s="94"/>
      <c r="M23" s="97" t="str">
        <f t="shared" si="3"/>
        <v/>
      </c>
      <c r="N23" s="86"/>
    </row>
    <row r="24" spans="1:14" ht="12.75" hidden="1" customHeight="1" x14ac:dyDescent="0.2">
      <c r="A24" s="86"/>
      <c r="B24" s="91">
        <v>13</v>
      </c>
      <c r="C24" s="312"/>
      <c r="D24" s="78"/>
      <c r="E24" s="92"/>
      <c r="F24" s="92"/>
      <c r="G24" s="460">
        <f t="shared" si="0"/>
        <v>0</v>
      </c>
      <c r="H24" s="461"/>
      <c r="I24" s="98"/>
      <c r="J24" s="501"/>
      <c r="K24" s="502"/>
      <c r="L24" s="94"/>
      <c r="M24" s="97" t="str">
        <f t="shared" si="3"/>
        <v/>
      </c>
      <c r="N24" s="86"/>
    </row>
    <row r="25" spans="1:14" ht="12.75" hidden="1" customHeight="1" x14ac:dyDescent="0.2">
      <c r="A25" s="86"/>
      <c r="B25" s="91">
        <v>14</v>
      </c>
      <c r="C25" s="312"/>
      <c r="D25" s="78"/>
      <c r="E25" s="92"/>
      <c r="F25" s="92"/>
      <c r="G25" s="460">
        <f t="shared" si="0"/>
        <v>0</v>
      </c>
      <c r="H25" s="461"/>
      <c r="I25" s="98"/>
      <c r="J25" s="501"/>
      <c r="K25" s="502"/>
      <c r="L25" s="94"/>
      <c r="M25" s="97" t="str">
        <f t="shared" si="3"/>
        <v/>
      </c>
      <c r="N25" s="86"/>
    </row>
    <row r="26" spans="1:14" ht="13.5" hidden="1" customHeight="1" thickBot="1" x14ac:dyDescent="0.25">
      <c r="A26" s="86"/>
      <c r="B26" s="156">
        <v>15</v>
      </c>
      <c r="C26" s="313"/>
      <c r="D26" s="157"/>
      <c r="E26" s="158"/>
      <c r="F26" s="158"/>
      <c r="G26" s="453">
        <f t="shared" si="0"/>
        <v>0</v>
      </c>
      <c r="H26" s="454"/>
      <c r="I26" s="163"/>
      <c r="J26" s="509"/>
      <c r="K26" s="510"/>
      <c r="L26" s="160"/>
      <c r="M26" s="161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503" t="s">
        <v>13</v>
      </c>
      <c r="C28" s="504"/>
      <c r="D28" s="504"/>
      <c r="E28" s="504"/>
      <c r="F28" s="504"/>
      <c r="G28" s="504"/>
      <c r="H28" s="504"/>
      <c r="I28" s="504"/>
      <c r="J28" s="504"/>
      <c r="K28" s="504"/>
      <c r="L28" s="504"/>
      <c r="M28" s="505"/>
      <c r="N28" s="54"/>
    </row>
    <row r="29" spans="1:14" s="3" customFormat="1" ht="48" customHeight="1" thickBot="1" x14ac:dyDescent="0.25">
      <c r="A29" s="52"/>
      <c r="B29" s="506" t="s">
        <v>246</v>
      </c>
      <c r="C29" s="507"/>
      <c r="D29" s="507"/>
      <c r="E29" s="507"/>
      <c r="F29" s="507"/>
      <c r="G29" s="507"/>
      <c r="H29" s="507"/>
      <c r="I29" s="507"/>
      <c r="J29" s="507"/>
      <c r="K29" s="507"/>
      <c r="L29" s="507"/>
      <c r="M29" s="508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80">
        <f>AVERAGE(L12:L16)</f>
        <v>1642.0905009975372</v>
      </c>
      <c r="M36" s="280">
        <f>AVERAGE(M12:M16)</f>
        <v>1598.1447243418245</v>
      </c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18:H18"/>
    <mergeCell ref="J18:K18"/>
    <mergeCell ref="G19:H19"/>
    <mergeCell ref="J19:K19"/>
    <mergeCell ref="G20:H20"/>
    <mergeCell ref="J20:K20"/>
    <mergeCell ref="B28:M28"/>
    <mergeCell ref="B29:M29"/>
    <mergeCell ref="G24:H24"/>
    <mergeCell ref="J24:K24"/>
    <mergeCell ref="G25:H25"/>
    <mergeCell ref="J25:K25"/>
    <mergeCell ref="G26:H26"/>
    <mergeCell ref="J26:K26"/>
    <mergeCell ref="J21:K21"/>
    <mergeCell ref="G22:H22"/>
    <mergeCell ref="J22:K22"/>
    <mergeCell ref="G23:H23"/>
    <mergeCell ref="J23:K23"/>
    <mergeCell ref="G21:H21"/>
    <mergeCell ref="C12:C16"/>
    <mergeCell ref="B2:D5"/>
    <mergeCell ref="E2:M5"/>
    <mergeCell ref="E7:M7"/>
    <mergeCell ref="B9:D9"/>
    <mergeCell ref="E9:F9"/>
    <mergeCell ref="H9:I9"/>
    <mergeCell ref="J9:M9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A19" zoomScale="90" zoomScaleNormal="90" zoomScaleSheetLayoutView="90" workbookViewId="0">
      <selection activeCell="V79" sqref="V79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11.42578125" style="12" customWidth="1"/>
    <col min="22" max="24" width="11.42578125" style="12"/>
    <col min="25" max="29" width="8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66" t="s">
        <v>231</v>
      </c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8"/>
      <c r="T2" s="23"/>
    </row>
    <row r="3" spans="1:20" s="15" customFormat="1" ht="12" customHeight="1" x14ac:dyDescent="0.2">
      <c r="A3" s="23"/>
      <c r="B3" s="26"/>
      <c r="C3" s="27"/>
      <c r="D3" s="27"/>
      <c r="E3" s="469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  <c r="S3" s="470"/>
      <c r="T3" s="23"/>
    </row>
    <row r="4" spans="1:20" s="15" customFormat="1" ht="12" customHeight="1" x14ac:dyDescent="0.2">
      <c r="A4" s="23"/>
      <c r="B4" s="26"/>
      <c r="C4" s="27"/>
      <c r="D4" s="27"/>
      <c r="E4" s="469"/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70"/>
      <c r="T4" s="23"/>
    </row>
    <row r="5" spans="1:20" s="15" customFormat="1" ht="12" customHeight="1" thickBot="1" x14ac:dyDescent="0.25">
      <c r="A5" s="23"/>
      <c r="B5" s="28"/>
      <c r="C5" s="29"/>
      <c r="D5" s="29"/>
      <c r="E5" s="471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473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80" t="s">
        <v>180</v>
      </c>
      <c r="C7" s="480"/>
      <c r="D7" s="480"/>
      <c r="E7" s="47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23"/>
    </row>
    <row r="8" spans="1:20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0" s="15" customFormat="1" ht="15.6" customHeight="1" x14ac:dyDescent="0.2">
      <c r="A9" s="35"/>
      <c r="B9" s="368" t="s">
        <v>196</v>
      </c>
      <c r="C9" s="368"/>
      <c r="D9" s="368"/>
      <c r="E9" s="101" t="str">
        <f>+'A.2.1. Promedio meteorologia'!B8</f>
        <v>CA-VMP-6</v>
      </c>
      <c r="F9" s="148"/>
      <c r="G9" s="368" t="s">
        <v>181</v>
      </c>
      <c r="H9" s="368"/>
      <c r="I9" s="208" t="str">
        <f>+'A.2.1. Promedio meteorologia'!E8</f>
        <v>0001-11-2022-418</v>
      </c>
      <c r="J9" s="148"/>
      <c r="L9" s="179"/>
      <c r="M9" s="179"/>
      <c r="N9" s="179"/>
      <c r="O9" s="179"/>
      <c r="P9" s="179"/>
      <c r="Q9" s="179"/>
      <c r="R9" s="179"/>
      <c r="S9" s="179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84" t="s">
        <v>105</v>
      </c>
      <c r="C11" s="485"/>
      <c r="D11" s="485"/>
      <c r="E11" s="485"/>
      <c r="F11" s="485"/>
      <c r="G11" s="485"/>
      <c r="H11" s="485"/>
      <c r="I11" s="485"/>
      <c r="J11" s="485"/>
      <c r="K11" s="485"/>
      <c r="L11" s="485"/>
      <c r="M11" s="485"/>
      <c r="N11" s="485"/>
      <c r="O11" s="485"/>
      <c r="P11" s="485"/>
      <c r="Q11" s="485"/>
      <c r="R11" s="485"/>
      <c r="S11" s="486"/>
      <c r="T11" s="191"/>
    </row>
    <row r="12" spans="1:20" s="16" customFormat="1" ht="13.15" customHeight="1" x14ac:dyDescent="0.2">
      <c r="A12" s="36"/>
      <c r="B12" s="481" t="s">
        <v>182</v>
      </c>
      <c r="C12" s="478"/>
      <c r="D12" s="482" t="s">
        <v>104</v>
      </c>
      <c r="E12" s="478" t="s">
        <v>147</v>
      </c>
      <c r="F12" s="478"/>
      <c r="G12" s="478"/>
      <c r="H12" s="478"/>
      <c r="I12" s="478"/>
      <c r="J12" s="478"/>
      <c r="K12" s="478"/>
      <c r="L12" s="478"/>
      <c r="M12" s="478"/>
      <c r="N12" s="478"/>
      <c r="O12" s="478"/>
      <c r="P12" s="478"/>
      <c r="Q12" s="478"/>
      <c r="R12" s="478"/>
      <c r="S12" s="479"/>
      <c r="T12" s="192"/>
    </row>
    <row r="13" spans="1:20" ht="12.75" customHeight="1" x14ac:dyDescent="0.2">
      <c r="A13" s="20"/>
      <c r="B13" s="481"/>
      <c r="C13" s="478"/>
      <c r="D13" s="482"/>
      <c r="E13" s="37">
        <f>'A.2.4. Cálculo PM10 y VM'!$E17</f>
        <v>44879.520833333336</v>
      </c>
      <c r="F13" s="37">
        <f>'A.2.4. Cálculo PM10 y VM'!$E18</f>
        <v>44880.5</v>
      </c>
      <c r="G13" s="37">
        <f>'A.2.4. Cálculo PM10 y VM'!$E19</f>
        <v>44881.5625</v>
      </c>
      <c r="H13" s="37">
        <f>'A.2.4. Cálculo PM10 y VM'!$E20</f>
        <v>44882.5625</v>
      </c>
      <c r="I13" s="37">
        <f>'A.2.4. Cálculo PM10 y VM'!$E21</f>
        <v>44883.520833333336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20" x14ac:dyDescent="0.2">
      <c r="A14" s="20"/>
      <c r="B14" s="165" t="s">
        <v>101</v>
      </c>
      <c r="C14" s="38" t="s">
        <v>100</v>
      </c>
      <c r="D14" s="39" t="s">
        <v>132</v>
      </c>
      <c r="E14" s="40">
        <f>'A.2.5. Conc. de Metales PM 10'!E14</f>
        <v>941.24099999999999</v>
      </c>
      <c r="F14" s="40">
        <f>'A.2.5. Conc. de Metales PM 10'!F14</f>
        <v>899.65700000000004</v>
      </c>
      <c r="G14" s="40">
        <f>'A.2.5. Conc. de Metales PM 10'!G14</f>
        <v>889.44500000000005</v>
      </c>
      <c r="H14" s="40">
        <f>'A.2.5. Conc. de Metales PM 10'!H14</f>
        <v>719.22199999999998</v>
      </c>
      <c r="I14" s="40">
        <f>'A.2.5. Conc. de Metales PM 10'!I14</f>
        <v>930.54600000000005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6"/>
      <c r="T14" s="191"/>
    </row>
    <row r="15" spans="1:20" x14ac:dyDescent="0.2">
      <c r="A15" s="20"/>
      <c r="B15" s="165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6"/>
      <c r="T15" s="191"/>
    </row>
    <row r="16" spans="1:20" x14ac:dyDescent="0.2">
      <c r="A16" s="20"/>
      <c r="B16" s="165" t="s">
        <v>144</v>
      </c>
      <c r="C16" s="38" t="s">
        <v>99</v>
      </c>
      <c r="D16" s="39" t="s">
        <v>132</v>
      </c>
      <c r="E16" s="40">
        <f>'A.2.5. Conc. de Metales PM 10'!E16</f>
        <v>4.1980000000000004</v>
      </c>
      <c r="F16" s="40">
        <f>'A.2.5. Conc. de Metales PM 10'!F16</f>
        <v>4.9109999999999996</v>
      </c>
      <c r="G16" s="40">
        <f>'A.2.5. Conc. de Metales PM 10'!G16</f>
        <v>5.0949999999999998</v>
      </c>
      <c r="H16" s="40">
        <f>'A.2.5. Conc. de Metales PM 10'!H16</f>
        <v>4.9800000000000004</v>
      </c>
      <c r="I16" s="40">
        <f>'A.2.5. Conc. de Metales PM 10'!I16</f>
        <v>6.7510000000000003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6"/>
      <c r="T16" s="191"/>
    </row>
    <row r="17" spans="1:20" x14ac:dyDescent="0.2">
      <c r="A17" s="20"/>
      <c r="B17" s="165" t="s">
        <v>98</v>
      </c>
      <c r="C17" s="38" t="s">
        <v>97</v>
      </c>
      <c r="D17" s="39" t="s">
        <v>132</v>
      </c>
      <c r="E17" s="40">
        <f>'A.2.5. Conc. de Metales PM 10'!E17</f>
        <v>13.202</v>
      </c>
      <c r="F17" s="40">
        <f>'A.2.5. Conc. de Metales PM 10'!F17</f>
        <v>11.385</v>
      </c>
      <c r="G17" s="40">
        <f>'A.2.5. Conc. de Metales PM 10'!G17</f>
        <v>9.8670000000000009</v>
      </c>
      <c r="H17" s="40">
        <f>'A.2.5. Conc. de Metales PM 10'!H17</f>
        <v>8.6940000000000008</v>
      </c>
      <c r="I17" s="40">
        <f>'A.2.5. Conc. de Metales PM 10'!I17</f>
        <v>10.234999999999999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6"/>
      <c r="T17" s="191"/>
    </row>
    <row r="18" spans="1:20" x14ac:dyDescent="0.2">
      <c r="A18" s="20"/>
      <c r="B18" s="165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6"/>
      <c r="T18" s="191"/>
    </row>
    <row r="19" spans="1:20" x14ac:dyDescent="0.2">
      <c r="A19" s="20"/>
      <c r="B19" s="165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6"/>
      <c r="T19" s="191"/>
    </row>
    <row r="20" spans="1:20" x14ac:dyDescent="0.2">
      <c r="A20" s="20"/>
      <c r="B20" s="165" t="s">
        <v>107</v>
      </c>
      <c r="C20" s="38" t="s">
        <v>119</v>
      </c>
      <c r="D20" s="39" t="s">
        <v>132</v>
      </c>
      <c r="E20" s="40">
        <f>'A.2.5. Conc. de Metales PM 10'!E20</f>
        <v>31.372</v>
      </c>
      <c r="F20" s="40">
        <f>'A.2.5. Conc. de Metales PM 10'!F20</f>
        <v>8.1419999999999995</v>
      </c>
      <c r="G20" s="40">
        <f>'A.2.5. Conc. de Metales PM 10'!G20</f>
        <v>9.4760000000000009</v>
      </c>
      <c r="H20" s="40">
        <f>'A.2.5. Conc. de Metales PM 10'!H20</f>
        <v>16.100000000000001</v>
      </c>
      <c r="I20" s="40">
        <f>'A.2.5. Conc. de Metales PM 10'!I20</f>
        <v>13.363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6"/>
      <c r="T20" s="191"/>
    </row>
    <row r="21" spans="1:20" x14ac:dyDescent="0.2">
      <c r="A21" s="20"/>
      <c r="B21" s="165" t="s">
        <v>94</v>
      </c>
      <c r="C21" s="38" t="s">
        <v>93</v>
      </c>
      <c r="D21" s="39" t="s">
        <v>132</v>
      </c>
      <c r="E21" s="40" t="str">
        <f>'A.2.5. Conc. de Metales PM 10'!E21</f>
        <v>&lt;1,457</v>
      </c>
      <c r="F21" s="40" t="str">
        <f>'A.2.5. Conc. de Metales PM 10'!F21</f>
        <v>&lt;1,457</v>
      </c>
      <c r="G21" s="40" t="str">
        <f>'A.2.5. Conc. de Metales PM 10'!G21</f>
        <v>&lt;1,457</v>
      </c>
      <c r="H21" s="40" t="str">
        <f>'A.2.5. Conc. de Metales PM 10'!H21</f>
        <v>&lt;1,457</v>
      </c>
      <c r="I21" s="40" t="str">
        <f>'A.2.5. Conc. de Metales PM 10'!I21</f>
        <v>&lt;1,457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6"/>
      <c r="T21" s="191"/>
    </row>
    <row r="22" spans="1:20" x14ac:dyDescent="0.2">
      <c r="A22" s="20"/>
      <c r="B22" s="165" t="s">
        <v>108</v>
      </c>
      <c r="C22" s="38" t="s">
        <v>121</v>
      </c>
      <c r="D22" s="39" t="s">
        <v>132</v>
      </c>
      <c r="E22" s="40">
        <f>'A.2.5. Conc. de Metales PM 10'!E22</f>
        <v>2658.4780000000001</v>
      </c>
      <c r="F22" s="40">
        <f>'A.2.5. Conc. de Metales PM 10'!F22</f>
        <v>2438.8049999999998</v>
      </c>
      <c r="G22" s="40">
        <f>'A.2.5. Conc. de Metales PM 10'!G22</f>
        <v>2657.88</v>
      </c>
      <c r="H22" s="40">
        <f>'A.2.5. Conc. de Metales PM 10'!H22</f>
        <v>1989.615</v>
      </c>
      <c r="I22" s="40">
        <f>'A.2.5. Conc. de Metales PM 10'!I22</f>
        <v>2748.9369999999999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6"/>
      <c r="T22" s="191"/>
    </row>
    <row r="23" spans="1:20" x14ac:dyDescent="0.2">
      <c r="A23" s="20"/>
      <c r="B23" s="165" t="s">
        <v>92</v>
      </c>
      <c r="C23" s="38" t="s">
        <v>91</v>
      </c>
      <c r="D23" s="39" t="s">
        <v>132</v>
      </c>
      <c r="E23" s="40">
        <f>'A.2.5. Conc. de Metales PM 10'!E23</f>
        <v>0.80500000000000005</v>
      </c>
      <c r="F23" s="40">
        <f>'A.2.5. Conc. de Metales PM 10'!F23</f>
        <v>0.75900000000000001</v>
      </c>
      <c r="G23" s="40">
        <f>'A.2.5. Conc. de Metales PM 10'!G23</f>
        <v>0.75900000000000001</v>
      </c>
      <c r="H23" s="40">
        <f>'A.2.5. Conc. de Metales PM 10'!H23</f>
        <v>0.57499999999999996</v>
      </c>
      <c r="I23" s="40">
        <f>'A.2.5. Conc. de Metales PM 10'!I23</f>
        <v>0.78200000000000003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6"/>
      <c r="T23" s="191"/>
    </row>
    <row r="24" spans="1:20" x14ac:dyDescent="0.2">
      <c r="A24" s="20"/>
      <c r="B24" s="165" t="s">
        <v>88</v>
      </c>
      <c r="C24" s="38" t="s">
        <v>87</v>
      </c>
      <c r="D24" s="39" t="s">
        <v>132</v>
      </c>
      <c r="E24" s="40">
        <f>'A.2.5. Conc. de Metales PM 10'!E24</f>
        <v>63.457000000000001</v>
      </c>
      <c r="F24" s="40">
        <f>'A.2.5. Conc. de Metales PM 10'!F24</f>
        <v>64.468999999999994</v>
      </c>
      <c r="G24" s="40">
        <f>'A.2.5. Conc. de Metales PM 10'!G24</f>
        <v>56.764000000000003</v>
      </c>
      <c r="H24" s="40">
        <f>'A.2.5. Conc. de Metales PM 10'!H24</f>
        <v>50.807000000000002</v>
      </c>
      <c r="I24" s="40">
        <f>'A.2.5. Conc. de Metales PM 10'!I24</f>
        <v>61.915999999999997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6"/>
      <c r="T24" s="191"/>
    </row>
    <row r="25" spans="1:20" x14ac:dyDescent="0.2">
      <c r="A25" s="20"/>
      <c r="B25" s="165" t="s">
        <v>90</v>
      </c>
      <c r="C25" s="38" t="s">
        <v>89</v>
      </c>
      <c r="D25" s="39" t="s">
        <v>132</v>
      </c>
      <c r="E25" s="40">
        <f>'A.2.5. Conc. de Metales PM 10'!E25</f>
        <v>3.657</v>
      </c>
      <c r="F25" s="40">
        <f>'A.2.5. Conc. de Metales PM 10'!F25</f>
        <v>3.5649999999999999</v>
      </c>
      <c r="G25" s="40">
        <f>'A.2.5. Conc. de Metales PM 10'!G25</f>
        <v>4.3929999999999998</v>
      </c>
      <c r="H25" s="40">
        <f>'A.2.5. Conc. de Metales PM 10'!H25</f>
        <v>2.6219999999999999</v>
      </c>
      <c r="I25" s="40">
        <f>'A.2.5. Conc. de Metales PM 10'!I25</f>
        <v>3.3580000000000001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6"/>
      <c r="T25" s="191"/>
    </row>
    <row r="26" spans="1:20" x14ac:dyDescent="0.2">
      <c r="A26" s="20"/>
      <c r="B26" s="165" t="s">
        <v>109</v>
      </c>
      <c r="C26" s="38" t="s">
        <v>122</v>
      </c>
      <c r="D26" s="39" t="s">
        <v>132</v>
      </c>
      <c r="E26" s="40">
        <f>'A.2.5. Conc. de Metales PM 10'!E26</f>
        <v>3.266</v>
      </c>
      <c r="F26" s="40">
        <f>'A.2.5. Conc. de Metales PM 10'!F26</f>
        <v>2.99</v>
      </c>
      <c r="G26" s="40">
        <f>'A.2.5. Conc. de Metales PM 10'!G26</f>
        <v>2.7370000000000001</v>
      </c>
      <c r="H26" s="40">
        <f>'A.2.5. Conc. de Metales PM 10'!H26</f>
        <v>2.4609999999999999</v>
      </c>
      <c r="I26" s="40">
        <f>'A.2.5. Conc. de Metales PM 10'!I26</f>
        <v>2.3690000000000002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6"/>
      <c r="T26" s="191"/>
    </row>
    <row r="27" spans="1:20" x14ac:dyDescent="0.2">
      <c r="A27" s="20"/>
      <c r="B27" s="165" t="s">
        <v>110</v>
      </c>
      <c r="C27" s="38" t="s">
        <v>123</v>
      </c>
      <c r="D27" s="39" t="s">
        <v>132</v>
      </c>
      <c r="E27" s="40">
        <f>'A.2.5. Conc. de Metales PM 10'!E27</f>
        <v>13.811999999999999</v>
      </c>
      <c r="F27" s="40">
        <f>'A.2.5. Conc. de Metales PM 10'!F27</f>
        <v>12.363</v>
      </c>
      <c r="G27" s="40">
        <f>'A.2.5. Conc. de Metales PM 10'!G27</f>
        <v>13.122</v>
      </c>
      <c r="H27" s="40">
        <f>'A.2.5. Conc. de Metales PM 10'!H27</f>
        <v>10.615</v>
      </c>
      <c r="I27" s="40">
        <f>'A.2.5. Conc. de Metales PM 10'!I27</f>
        <v>15.398999999999999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6"/>
      <c r="T27" s="191"/>
    </row>
    <row r="28" spans="1:20" x14ac:dyDescent="0.2">
      <c r="A28" s="20"/>
      <c r="B28" s="165" t="s">
        <v>145</v>
      </c>
      <c r="C28" s="38" t="s">
        <v>120</v>
      </c>
      <c r="D28" s="39" t="s">
        <v>132</v>
      </c>
      <c r="E28" s="40">
        <f>'A.2.5. Conc. de Metales PM 10'!E28</f>
        <v>99.91</v>
      </c>
      <c r="F28" s="40">
        <f>'A.2.5. Conc. de Metales PM 10'!F28</f>
        <v>100.23</v>
      </c>
      <c r="G28" s="40">
        <f>'A.2.5. Conc. de Metales PM 10'!G28</f>
        <v>98.81</v>
      </c>
      <c r="H28" s="40">
        <f>'A.2.5. Conc. de Metales PM 10'!H28</f>
        <v>86.34</v>
      </c>
      <c r="I28" s="40">
        <f>'A.2.5. Conc. de Metales PM 10'!I28</f>
        <v>92.9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6"/>
      <c r="T28" s="191"/>
    </row>
    <row r="29" spans="1:20" x14ac:dyDescent="0.2">
      <c r="A29" s="20"/>
      <c r="B29" s="165" t="s">
        <v>111</v>
      </c>
      <c r="C29" s="38" t="s">
        <v>124</v>
      </c>
      <c r="D29" s="39" t="s">
        <v>132</v>
      </c>
      <c r="E29" s="40">
        <f>'A.2.5. Conc. de Metales PM 10'!E29</f>
        <v>1598.36</v>
      </c>
      <c r="F29" s="40">
        <f>'A.2.5. Conc. de Metales PM 10'!F29</f>
        <v>1572.9</v>
      </c>
      <c r="G29" s="40">
        <f>'A.2.5. Conc. de Metales PM 10'!G29</f>
        <v>1521.29</v>
      </c>
      <c r="H29" s="40">
        <f>'A.2.5. Conc. de Metales PM 10'!H29</f>
        <v>1224.8900000000001</v>
      </c>
      <c r="I29" s="40">
        <f>'A.2.5. Conc. de Metales PM 10'!I29</f>
        <v>1472.99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6"/>
      <c r="T29" s="191"/>
    </row>
    <row r="30" spans="1:20" x14ac:dyDescent="0.2">
      <c r="A30" s="20"/>
      <c r="B30" s="165" t="s">
        <v>112</v>
      </c>
      <c r="C30" s="38" t="s">
        <v>125</v>
      </c>
      <c r="D30" s="39" t="s">
        <v>132</v>
      </c>
      <c r="E30" s="40">
        <f>'A.2.5. Conc. de Metales PM 10'!E30</f>
        <v>0.92</v>
      </c>
      <c r="F30" s="40">
        <f>'A.2.5. Conc. de Metales PM 10'!F30</f>
        <v>0.85099999999999998</v>
      </c>
      <c r="G30" s="40">
        <f>'A.2.5. Conc. de Metales PM 10'!G30</f>
        <v>0.94299999999999995</v>
      </c>
      <c r="H30" s="40">
        <f>'A.2.5. Conc. de Metales PM 10'!H30</f>
        <v>0.73599999999999999</v>
      </c>
      <c r="I30" s="40">
        <f>'A.2.5. Conc. de Metales PM 10'!I30</f>
        <v>0.89700000000000002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6"/>
      <c r="T30" s="191"/>
    </row>
    <row r="31" spans="1:20" x14ac:dyDescent="0.2">
      <c r="A31" s="20"/>
      <c r="B31" s="165" t="s">
        <v>113</v>
      </c>
      <c r="C31" s="38" t="s">
        <v>126</v>
      </c>
      <c r="D31" s="39" t="s">
        <v>132</v>
      </c>
      <c r="E31" s="40">
        <f>'A.2.5. Conc. de Metales PM 10'!E31</f>
        <v>1170.8499999999999</v>
      </c>
      <c r="F31" s="40">
        <f>'A.2.5. Conc. de Metales PM 10'!F31</f>
        <v>1248.04</v>
      </c>
      <c r="G31" s="40">
        <f>'A.2.5. Conc. de Metales PM 10'!G31</f>
        <v>1272.23</v>
      </c>
      <c r="H31" s="40">
        <f>'A.2.5. Conc. de Metales PM 10'!H31</f>
        <v>1022.52</v>
      </c>
      <c r="I31" s="40">
        <f>'A.2.5. Conc. de Metales PM 10'!I31</f>
        <v>1867.47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6"/>
      <c r="T31" s="191"/>
    </row>
    <row r="32" spans="1:20" x14ac:dyDescent="0.2">
      <c r="A32" s="20"/>
      <c r="B32" s="165" t="s">
        <v>86</v>
      </c>
      <c r="C32" s="38" t="s">
        <v>85</v>
      </c>
      <c r="D32" s="39" t="s">
        <v>132</v>
      </c>
      <c r="E32" s="40">
        <f>'A.2.5. Conc. de Metales PM 10'!E32</f>
        <v>35.926000000000002</v>
      </c>
      <c r="F32" s="40">
        <f>'A.2.5. Conc. de Metales PM 10'!F32</f>
        <v>35.695999999999998</v>
      </c>
      <c r="G32" s="40">
        <f>'A.2.5. Conc. de Metales PM 10'!G32</f>
        <v>39.1</v>
      </c>
      <c r="H32" s="40">
        <f>'A.2.5. Conc. de Metales PM 10'!H32</f>
        <v>29.233000000000001</v>
      </c>
      <c r="I32" s="40">
        <f>'A.2.5. Conc. de Metales PM 10'!I32</f>
        <v>34.201000000000001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6"/>
      <c r="T32" s="191"/>
    </row>
    <row r="33" spans="1:20" x14ac:dyDescent="0.2">
      <c r="A33" s="20"/>
      <c r="B33" s="165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6"/>
      <c r="T33" s="191"/>
    </row>
    <row r="34" spans="1:20" x14ac:dyDescent="0.2">
      <c r="A34" s="20"/>
      <c r="B34" s="165" t="s">
        <v>84</v>
      </c>
      <c r="C34" s="38" t="s">
        <v>83</v>
      </c>
      <c r="D34" s="39" t="s">
        <v>132</v>
      </c>
      <c r="E34" s="40">
        <f>'A.2.5. Conc. de Metales PM 10'!E34</f>
        <v>1.909</v>
      </c>
      <c r="F34" s="40">
        <f>'A.2.5. Conc. de Metales PM 10'!F34</f>
        <v>2.415</v>
      </c>
      <c r="G34" s="40">
        <f>'A.2.5. Conc. de Metales PM 10'!G34</f>
        <v>1.288</v>
      </c>
      <c r="H34" s="40">
        <f>'A.2.5. Conc. de Metales PM 10'!H34</f>
        <v>1.288</v>
      </c>
      <c r="I34" s="40">
        <f>'A.2.5. Conc. de Metales PM 10'!I34</f>
        <v>4.6459999999999999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6"/>
      <c r="T34" s="191"/>
    </row>
    <row r="35" spans="1:20" x14ac:dyDescent="0.2">
      <c r="A35" s="20"/>
      <c r="B35" s="165" t="s">
        <v>146</v>
      </c>
      <c r="C35" s="38" t="s">
        <v>82</v>
      </c>
      <c r="D35" s="39" t="s">
        <v>132</v>
      </c>
      <c r="E35" s="40">
        <f>'A.2.5. Conc. de Metales PM 10'!E35</f>
        <v>4.5430000000000001</v>
      </c>
      <c r="F35" s="40">
        <f>'A.2.5. Conc. de Metales PM 10'!F35</f>
        <v>2.3580000000000001</v>
      </c>
      <c r="G35" s="40">
        <f>'A.2.5. Conc. de Metales PM 10'!G35</f>
        <v>2.657</v>
      </c>
      <c r="H35" s="40">
        <f>'A.2.5. Conc. de Metales PM 10'!H35</f>
        <v>1.415</v>
      </c>
      <c r="I35" s="40">
        <f>'A.2.5. Conc. de Metales PM 10'!I35</f>
        <v>2.887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6"/>
      <c r="T35" s="191"/>
    </row>
    <row r="36" spans="1:20" x14ac:dyDescent="0.2">
      <c r="A36" s="20"/>
      <c r="B36" s="165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6"/>
      <c r="T36" s="191"/>
    </row>
    <row r="37" spans="1:20" x14ac:dyDescent="0.2">
      <c r="A37" s="20"/>
      <c r="B37" s="165" t="s">
        <v>81</v>
      </c>
      <c r="C37" s="38" t="s">
        <v>80</v>
      </c>
      <c r="D37" s="39" t="s">
        <v>132</v>
      </c>
      <c r="E37" s="40">
        <f>'A.2.5. Conc. de Metales PM 10'!E37</f>
        <v>46.643999999999998</v>
      </c>
      <c r="F37" s="40">
        <f>'A.2.5. Conc. de Metales PM 10'!F37</f>
        <v>39.859000000000002</v>
      </c>
      <c r="G37" s="40">
        <f>'A.2.5. Conc. de Metales PM 10'!G37</f>
        <v>51.52</v>
      </c>
      <c r="H37" s="40">
        <f>'A.2.5. Conc. de Metales PM 10'!H37</f>
        <v>26.312000000000001</v>
      </c>
      <c r="I37" s="40">
        <f>'A.2.5. Conc. de Metales PM 10'!I37</f>
        <v>29.716000000000001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6"/>
      <c r="T37" s="191"/>
    </row>
    <row r="38" spans="1:20" x14ac:dyDescent="0.2">
      <c r="A38" s="20"/>
      <c r="B38" s="165" t="s">
        <v>114</v>
      </c>
      <c r="C38" s="38" t="s">
        <v>127</v>
      </c>
      <c r="D38" s="39" t="s">
        <v>132</v>
      </c>
      <c r="E38" s="40">
        <f>'A.2.5. Conc. de Metales PM 10'!E38</f>
        <v>448.75</v>
      </c>
      <c r="F38" s="40">
        <f>'A.2.5. Conc. de Metales PM 10'!F38</f>
        <v>597.36</v>
      </c>
      <c r="G38" s="40">
        <f>'A.2.5. Conc. de Metales PM 10'!G38</f>
        <v>474.63</v>
      </c>
      <c r="H38" s="40">
        <f>'A.2.5. Conc. de Metales PM 10'!H38</f>
        <v>372.19</v>
      </c>
      <c r="I38" s="40">
        <f>'A.2.5. Conc. de Metales PM 10'!I38</f>
        <v>567.79999999999995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6"/>
      <c r="T38" s="191"/>
    </row>
    <row r="39" spans="1:20" x14ac:dyDescent="0.2">
      <c r="A39" s="20"/>
      <c r="B39" s="165" t="s">
        <v>77</v>
      </c>
      <c r="C39" s="38" t="s">
        <v>76</v>
      </c>
      <c r="D39" s="39" t="s">
        <v>132</v>
      </c>
      <c r="E39" s="40" t="str">
        <f>'A.2.5. Conc. de Metales PM 10'!E39</f>
        <v>&lt;2,50</v>
      </c>
      <c r="F39" s="40" t="str">
        <f>'A.2.5. Conc. de Metales PM 10'!F39</f>
        <v>&lt;2,50</v>
      </c>
      <c r="G39" s="40" t="str">
        <f>'A.2.5. Conc. de Metales PM 10'!G39</f>
        <v>&lt;2,50</v>
      </c>
      <c r="H39" s="40">
        <f>'A.2.5. Conc. de Metales PM 10'!H39</f>
        <v>2.81</v>
      </c>
      <c r="I39" s="40" t="str">
        <f>'A.2.5. Conc. de Metales PM 10'!I39</f>
        <v>&lt;2,50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6"/>
      <c r="T39" s="191"/>
    </row>
    <row r="40" spans="1:20" x14ac:dyDescent="0.2">
      <c r="A40" s="20"/>
      <c r="B40" s="165" t="s">
        <v>115</v>
      </c>
      <c r="C40" s="38" t="s">
        <v>128</v>
      </c>
      <c r="D40" s="39" t="s">
        <v>132</v>
      </c>
      <c r="E40" s="40">
        <f>'A.2.5. Conc. de Metales PM 10'!E40</f>
        <v>1920.4</v>
      </c>
      <c r="F40" s="40">
        <f>'A.2.5. Conc. de Metales PM 10'!F40</f>
        <v>1803.9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>
        <f>'A.2.5. Conc. de Metales PM 10'!I40</f>
        <v>1795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6"/>
      <c r="T40" s="191"/>
    </row>
    <row r="41" spans="1:20" x14ac:dyDescent="0.2">
      <c r="A41" s="20"/>
      <c r="B41" s="165" t="s">
        <v>116</v>
      </c>
      <c r="C41" s="38" t="s">
        <v>129</v>
      </c>
      <c r="D41" s="39" t="s">
        <v>132</v>
      </c>
      <c r="E41" s="40">
        <f>'A.2.5. Conc. de Metales PM 10'!E41</f>
        <v>4381.7</v>
      </c>
      <c r="F41" s="40">
        <f>'A.2.5. Conc. de Metales PM 10'!F41</f>
        <v>5856.2</v>
      </c>
      <c r="G41" s="40">
        <f>'A.2.5. Conc. de Metales PM 10'!G41</f>
        <v>6523.7</v>
      </c>
      <c r="H41" s="40">
        <f>'A.2.5. Conc. de Metales PM 10'!H41</f>
        <v>4426.1000000000004</v>
      </c>
      <c r="I41" s="40">
        <f>'A.2.5. Conc. de Metales PM 10'!I41</f>
        <v>10703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6"/>
      <c r="T41" s="191"/>
    </row>
    <row r="42" spans="1:20" x14ac:dyDescent="0.2">
      <c r="A42" s="20"/>
      <c r="B42" s="165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6"/>
      <c r="T42" s="191"/>
    </row>
    <row r="43" spans="1:20" x14ac:dyDescent="0.2">
      <c r="A43" s="20"/>
      <c r="B43" s="165" t="s">
        <v>117</v>
      </c>
      <c r="C43" s="38" t="s">
        <v>130</v>
      </c>
      <c r="D43" s="39" t="s">
        <v>132</v>
      </c>
      <c r="E43" s="40">
        <f>'A.2.5. Conc. de Metales PM 10'!E43</f>
        <v>27.553999999999998</v>
      </c>
      <c r="F43" s="40">
        <f>'A.2.5. Conc. de Metales PM 10'!F43</f>
        <v>27.254999999999999</v>
      </c>
      <c r="G43" s="40">
        <f>'A.2.5. Conc. de Metales PM 10'!G43</f>
        <v>25.713999999999999</v>
      </c>
      <c r="H43" s="40">
        <f>'A.2.5. Conc. de Metales PM 10'!H43</f>
        <v>22.494</v>
      </c>
      <c r="I43" s="40">
        <f>'A.2.5. Conc. de Metales PM 10'!I43</f>
        <v>26.68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6"/>
      <c r="T43" s="191"/>
    </row>
    <row r="44" spans="1:20" x14ac:dyDescent="0.2">
      <c r="A44" s="20"/>
      <c r="B44" s="165" t="s">
        <v>186</v>
      </c>
      <c r="C44" s="38" t="s">
        <v>187</v>
      </c>
      <c r="D44" s="39" t="s">
        <v>132</v>
      </c>
      <c r="E44" s="284" t="s">
        <v>131</v>
      </c>
      <c r="F44" s="284" t="s">
        <v>131</v>
      </c>
      <c r="G44" s="284" t="s">
        <v>131</v>
      </c>
      <c r="H44" s="284" t="s">
        <v>131</v>
      </c>
      <c r="I44" s="284" t="s">
        <v>131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6"/>
      <c r="T44" s="191"/>
    </row>
    <row r="45" spans="1:20" x14ac:dyDescent="0.2">
      <c r="A45" s="20"/>
      <c r="B45" s="165" t="s">
        <v>73</v>
      </c>
      <c r="C45" s="38" t="s">
        <v>72</v>
      </c>
      <c r="D45" s="39" t="s">
        <v>132</v>
      </c>
      <c r="E45" s="40">
        <f>'A.2.5. Conc. de Metales PM 10'!E45</f>
        <v>5.3019999999999996</v>
      </c>
      <c r="F45" s="40">
        <f>'A.2.5. Conc. de Metales PM 10'!F45</f>
        <v>5.2789999999999999</v>
      </c>
      <c r="G45" s="40">
        <f>'A.2.5. Conc. de Metales PM 10'!G45</f>
        <v>4.8879999999999999</v>
      </c>
      <c r="H45" s="40">
        <f>'A.2.5. Conc. de Metales PM 10'!H45</f>
        <v>4.6349999999999998</v>
      </c>
      <c r="I45" s="40">
        <f>'A.2.5. Conc. de Metales PM 10'!I45</f>
        <v>6.1760000000000002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6"/>
      <c r="T45" s="191"/>
    </row>
    <row r="46" spans="1:20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170">
        <f>'A.2.5. Conc. de Metales PM 10'!E46</f>
        <v>156.99</v>
      </c>
      <c r="F46" s="170">
        <f>'A.2.5. Conc. de Metales PM 10'!F46</f>
        <v>138.31</v>
      </c>
      <c r="G46" s="170">
        <f>'A.2.5. Conc. de Metales PM 10'!G46</f>
        <v>154.04</v>
      </c>
      <c r="H46" s="170">
        <f>'A.2.5. Conc. de Metales PM 10'!H46</f>
        <v>126.7</v>
      </c>
      <c r="I46" s="170">
        <f>'A.2.5. Conc. de Metales PM 10'!I46</f>
        <v>118.99</v>
      </c>
      <c r="J46" s="170">
        <f>'A.2.5. Conc. de Metales PM 10'!J46</f>
        <v>0</v>
      </c>
      <c r="K46" s="170"/>
      <c r="L46" s="170"/>
      <c r="M46" s="170"/>
      <c r="N46" s="170"/>
      <c r="O46" s="170"/>
      <c r="P46" s="170"/>
      <c r="Q46" s="170"/>
      <c r="R46" s="170"/>
      <c r="S46" s="171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45" t="s">
        <v>243</v>
      </c>
      <c r="C48" s="20" t="s">
        <v>244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MA2244800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75" t="s">
        <v>188</v>
      </c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7"/>
      <c r="T52" s="191"/>
    </row>
    <row r="53" spans="1:30" s="16" customFormat="1" ht="12.6" customHeight="1" x14ac:dyDescent="0.2">
      <c r="A53" s="36"/>
      <c r="B53" s="481" t="s">
        <v>182</v>
      </c>
      <c r="C53" s="478"/>
      <c r="D53" s="482" t="s">
        <v>104</v>
      </c>
      <c r="E53" s="478" t="str">
        <f>E12</f>
        <v>Fecha</v>
      </c>
      <c r="F53" s="478"/>
      <c r="G53" s="478"/>
      <c r="H53" s="478"/>
      <c r="I53" s="478"/>
      <c r="J53" s="478"/>
      <c r="K53" s="478"/>
      <c r="L53" s="478"/>
      <c r="M53" s="478"/>
      <c r="N53" s="478"/>
      <c r="O53" s="478"/>
      <c r="P53" s="478"/>
      <c r="Q53" s="478"/>
      <c r="R53" s="478"/>
      <c r="S53" s="479"/>
      <c r="T53" s="192"/>
    </row>
    <row r="54" spans="1:30" ht="12.75" customHeight="1" x14ac:dyDescent="0.2">
      <c r="A54" s="20"/>
      <c r="B54" s="481"/>
      <c r="C54" s="478"/>
      <c r="D54" s="482"/>
      <c r="E54" s="37">
        <f>'A.2.4. Cálculo PM10 y VM'!$E17</f>
        <v>44879.520833333336</v>
      </c>
      <c r="F54" s="37">
        <f>'A.2.4. Cálculo PM10 y VM'!$E18</f>
        <v>44880.5</v>
      </c>
      <c r="G54" s="37">
        <f>'A.2.4. Cálculo PM10 y VM'!$E19</f>
        <v>44881.5625</v>
      </c>
      <c r="H54" s="37">
        <f>'A.2.4. Cálculo PM10 y VM'!$E20</f>
        <v>44882.5625</v>
      </c>
      <c r="I54" s="37">
        <f>'A.2.4. Cálculo PM10 y VM'!$E21</f>
        <v>44883.520833333336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30" s="16" customFormat="1" ht="13.5" x14ac:dyDescent="0.2">
      <c r="A55" s="36"/>
      <c r="B55" s="483" t="s">
        <v>179</v>
      </c>
      <c r="C55" s="482"/>
      <c r="D55" s="482"/>
      <c r="E55" s="47">
        <f>'A.2.6. Cálculo Vol E'!M12</f>
        <v>1582.2185076911896</v>
      </c>
      <c r="F55" s="47">
        <f>'A.2.6. Cálculo Vol E'!M13</f>
        <v>1584.994170451462</v>
      </c>
      <c r="G55" s="47">
        <f>'A.2.6. Cálculo Vol E'!M14</f>
        <v>1614.4476983618918</v>
      </c>
      <c r="H55" s="47">
        <f>'A.2.6. Cálculo Vol E'!M15</f>
        <v>1562.3086802398175</v>
      </c>
      <c r="I55" s="47">
        <f>'A.2.6. Cálculo Vol E'!M16</f>
        <v>1646.7545649647616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U55" s="217"/>
      <c r="V55" s="202" t="s">
        <v>202</v>
      </c>
      <c r="W55" s="202" t="s">
        <v>200</v>
      </c>
      <c r="X55" s="202" t="s">
        <v>201</v>
      </c>
      <c r="Y55" s="217"/>
      <c r="Z55" s="217"/>
      <c r="AA55" s="217"/>
      <c r="AB55" s="217"/>
      <c r="AC55" s="217"/>
    </row>
    <row r="56" spans="1:30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0" si="0">IF(ISNUMBER(FIND("&lt;",E14)),"&lt; L.C.",PRODUCT(E14,1/E$55))</f>
        <v>0.59488686007944691</v>
      </c>
      <c r="F56" s="48">
        <f t="shared" si="0"/>
        <v>0.56760902769992283</v>
      </c>
      <c r="G56" s="48">
        <f t="shared" si="0"/>
        <v>0.55092834589964135</v>
      </c>
      <c r="H56" s="48">
        <f t="shared" si="0"/>
        <v>0.46035844842748869</v>
      </c>
      <c r="I56" s="48">
        <f t="shared" si="0"/>
        <v>0.56507874324302387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1"/>
      <c r="U56" s="14" t="s">
        <v>131</v>
      </c>
      <c r="V56" s="218">
        <f>MAX(E56:I56)</f>
        <v>0.59488686007944691</v>
      </c>
      <c r="W56" s="14" t="str">
        <f>IF(V56&gt;U56,"Supera","No Supera")</f>
        <v>No Supera</v>
      </c>
      <c r="X56" s="213"/>
      <c r="Y56" s="213"/>
      <c r="Z56" s="213"/>
      <c r="AA56" s="213"/>
      <c r="AB56" s="213"/>
      <c r="AC56" s="213"/>
    </row>
    <row r="57" spans="1:30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1"/>
      <c r="U57" s="14">
        <v>25</v>
      </c>
      <c r="V57" s="218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19" t="e">
        <f t="shared" ref="Y57:AC62" si="6">E57/$U57</f>
        <v>#VALUE!</v>
      </c>
      <c r="Z57" s="219" t="e">
        <f t="shared" si="6"/>
        <v>#VALUE!</v>
      </c>
      <c r="AA57" s="219" t="e">
        <f t="shared" si="6"/>
        <v>#VALUE!</v>
      </c>
      <c r="AB57" s="219" t="e">
        <f t="shared" si="6"/>
        <v>#VALUE!</v>
      </c>
      <c r="AC57" s="219" t="e">
        <f t="shared" si="6"/>
        <v>#VALUE!</v>
      </c>
    </row>
    <row r="58" spans="1:30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0"/>
        <v>2.6532365659948072E-3</v>
      </c>
      <c r="F58" s="48">
        <f t="shared" si="0"/>
        <v>3.0984341088151602E-3</v>
      </c>
      <c r="G58" s="48">
        <f t="shared" si="0"/>
        <v>3.1558780164694525E-3</v>
      </c>
      <c r="H58" s="48">
        <f t="shared" si="0"/>
        <v>3.1875903033679364E-3</v>
      </c>
      <c r="I58" s="48">
        <f t="shared" si="0"/>
        <v>4.099578737250662E-3</v>
      </c>
      <c r="J58" s="48" t="e">
        <f t="shared" ref="J58" si="7">IF(ISNUMBER(FIND("&lt;",J16)),"&lt; L.C.",PRODUCT(J16,1/J$55))</f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3" t="e">
        <f t="shared" si="8"/>
        <v>#REF!</v>
      </c>
      <c r="T58" s="191"/>
      <c r="U58" s="14">
        <v>0.3</v>
      </c>
      <c r="V58" s="218">
        <f t="shared" si="4"/>
        <v>4.099578737250662E-3</v>
      </c>
      <c r="W58" s="14" t="str">
        <f t="shared" si="5"/>
        <v>No Supera</v>
      </c>
      <c r="X58" s="14">
        <f>COUNTIF(E58:I58,"&gt;0,3")</f>
        <v>0</v>
      </c>
      <c r="Y58" s="219">
        <f t="shared" si="6"/>
        <v>8.844121886649358E-3</v>
      </c>
      <c r="Z58" s="219">
        <f t="shared" si="6"/>
        <v>1.0328113696050535E-2</v>
      </c>
      <c r="AA58" s="219">
        <f t="shared" si="6"/>
        <v>1.0519593388231508E-2</v>
      </c>
      <c r="AB58" s="219">
        <f t="shared" si="6"/>
        <v>1.0625301011226456E-2</v>
      </c>
      <c r="AC58" s="219">
        <f t="shared" si="6"/>
        <v>1.3665262457502207E-2</v>
      </c>
    </row>
    <row r="59" spans="1:30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8.3439802630451265E-3</v>
      </c>
      <c r="F59" s="48">
        <f t="shared" si="0"/>
        <v>7.1829917183589094E-3</v>
      </c>
      <c r="G59" s="48">
        <f t="shared" si="0"/>
        <v>6.1116876130528153E-3</v>
      </c>
      <c r="H59" s="48">
        <f t="shared" si="0"/>
        <v>5.5648413850363137E-3</v>
      </c>
      <c r="I59" s="48">
        <f t="shared" si="0"/>
        <v>6.2152552771086531E-3</v>
      </c>
      <c r="J59" s="48" t="e">
        <f t="shared" ref="J59" si="9">IF(ISNUMBER(FIND("&lt;",J17)),"&lt; L.C.",PRODUCT(J17,1/J$55))</f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3" t="e">
        <f t="shared" si="10"/>
        <v>#REF!</v>
      </c>
      <c r="T59" s="191"/>
      <c r="U59" s="14" t="s">
        <v>131</v>
      </c>
      <c r="V59" s="218">
        <f t="shared" si="4"/>
        <v>8.3439802630451265E-3</v>
      </c>
      <c r="W59" s="14" t="str">
        <f t="shared" si="5"/>
        <v>No Supera</v>
      </c>
      <c r="X59" s="14"/>
      <c r="Y59" s="219"/>
      <c r="Z59" s="219"/>
      <c r="AA59" s="219"/>
      <c r="AB59" s="219"/>
      <c r="AC59" s="219"/>
    </row>
    <row r="60" spans="1:30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11">IF(ISNUMBER(FIND("&lt;",J18)),"&lt; L.C.",PRODUCT(J18,1/J$55))</f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3" t="e">
        <f t="shared" si="12"/>
        <v>#REF!</v>
      </c>
      <c r="T60" s="191"/>
      <c r="U60" s="14">
        <v>0.01</v>
      </c>
      <c r="V60" s="218">
        <f t="shared" si="4"/>
        <v>0</v>
      </c>
      <c r="W60" s="14" t="str">
        <f t="shared" si="5"/>
        <v>No Supera</v>
      </c>
      <c r="X60" s="14">
        <f>COUNTIF(E60:I60,"&gt;0,01")</f>
        <v>0</v>
      </c>
      <c r="Y60" s="219" t="e">
        <f t="shared" si="6"/>
        <v>#VALUE!</v>
      </c>
      <c r="Z60" s="219" t="e">
        <f t="shared" si="6"/>
        <v>#VALUE!</v>
      </c>
      <c r="AA60" s="219" t="e">
        <f t="shared" si="6"/>
        <v>#VALUE!</v>
      </c>
      <c r="AB60" s="219" t="e">
        <f t="shared" si="6"/>
        <v>#VALUE!</v>
      </c>
      <c r="AC60" s="219" t="e">
        <f t="shared" si="6"/>
        <v>#VALUE!</v>
      </c>
    </row>
    <row r="61" spans="1:30" ht="13.5" x14ac:dyDescent="0.2">
      <c r="A61" s="20"/>
      <c r="B61" s="165" t="s">
        <v>106</v>
      </c>
      <c r="C61" s="38" t="s">
        <v>118</v>
      </c>
      <c r="D61" s="39" t="s">
        <v>133</v>
      </c>
      <c r="E61" s="292" t="str">
        <f t="shared" ref="E61:J71" si="13">IF(ISNUMBER(FIND("&lt;",E19)),"&lt; L.C.",PRODUCT(E19,1/E$55))</f>
        <v>&lt; L.C.</v>
      </c>
      <c r="F61" s="292" t="str">
        <f t="shared" si="13"/>
        <v>&lt; L.C.</v>
      </c>
      <c r="G61" s="292" t="str">
        <f t="shared" si="13"/>
        <v>&lt; L.C.</v>
      </c>
      <c r="H61" s="292" t="str">
        <f t="shared" si="13"/>
        <v>&lt; L.C.</v>
      </c>
      <c r="I61" s="40" t="str">
        <f t="shared" si="13"/>
        <v>&lt; L.C.</v>
      </c>
      <c r="J61" s="48" t="e">
        <f t="shared" si="13"/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U61" s="14"/>
      <c r="V61" s="218"/>
      <c r="W61" s="14"/>
      <c r="X61" s="14"/>
      <c r="Y61" s="219"/>
      <c r="Z61" s="219"/>
      <c r="AA61" s="219"/>
      <c r="AB61" s="219"/>
      <c r="AC61" s="219"/>
    </row>
    <row r="62" spans="1:30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si="13"/>
        <v>1.982785553796786E-2</v>
      </c>
      <c r="F62" s="48">
        <f t="shared" si="13"/>
        <v>5.1369274107051595E-3</v>
      </c>
      <c r="G62" s="48">
        <f t="shared" si="13"/>
        <v>5.8694995258222844E-3</v>
      </c>
      <c r="H62" s="48">
        <f t="shared" si="13"/>
        <v>1.0305261824141321E-2</v>
      </c>
      <c r="I62" s="48">
        <f t="shared" si="13"/>
        <v>8.114749024719389E-3</v>
      </c>
      <c r="J62" s="48" t="e">
        <f t="shared" si="13"/>
        <v>#DIV/0!</v>
      </c>
      <c r="K62" s="48" t="e">
        <f t="shared" ref="K62:S62" si="14">IF(ISNUMBER(FIND("&lt;",K20)),"N.D.",PRODUCT(K20,1/K$55))</f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3" t="e">
        <f t="shared" si="14"/>
        <v>#REF!</v>
      </c>
      <c r="T62" s="191"/>
      <c r="U62" s="14">
        <v>120</v>
      </c>
      <c r="V62" s="218">
        <f t="shared" si="4"/>
        <v>1.982785553796786E-2</v>
      </c>
      <c r="W62" s="14" t="str">
        <f t="shared" si="5"/>
        <v>No Supera</v>
      </c>
      <c r="X62" s="14">
        <f>COUNTIF(E62:I62,"&gt;120")</f>
        <v>0</v>
      </c>
      <c r="Y62" s="219">
        <f>E62/$U62</f>
        <v>1.6523212948306548E-4</v>
      </c>
      <c r="Z62" s="219">
        <f t="shared" si="6"/>
        <v>4.2807728422542992E-5</v>
      </c>
      <c r="AA62" s="219">
        <f t="shared" si="6"/>
        <v>4.8912496048519035E-5</v>
      </c>
      <c r="AB62" s="219">
        <f t="shared" si="6"/>
        <v>8.5877181867844343E-5</v>
      </c>
      <c r="AC62" s="219">
        <f t="shared" si="6"/>
        <v>6.762290853932824E-5</v>
      </c>
    </row>
    <row r="63" spans="1:30" ht="13.5" x14ac:dyDescent="0.2">
      <c r="A63" s="20"/>
      <c r="B63" s="165" t="s">
        <v>94</v>
      </c>
      <c r="C63" s="38" t="s">
        <v>93</v>
      </c>
      <c r="D63" s="39" t="s">
        <v>133</v>
      </c>
      <c r="E63" s="48" t="str">
        <f t="shared" si="13"/>
        <v>&lt; L.C.</v>
      </c>
      <c r="F63" s="48" t="str">
        <f t="shared" si="13"/>
        <v>&lt; L.C.</v>
      </c>
      <c r="G63" s="48" t="str">
        <f t="shared" si="13"/>
        <v>&lt; L.C.</v>
      </c>
      <c r="H63" s="48" t="str">
        <f t="shared" si="13"/>
        <v>&lt; L.C.</v>
      </c>
      <c r="I63" s="48" t="str">
        <f t="shared" si="13"/>
        <v>&lt; L.C.</v>
      </c>
      <c r="J63" s="48" t="e">
        <f t="shared" si="13"/>
        <v>#DIV/0!</v>
      </c>
      <c r="K63" s="48" t="e">
        <f t="shared" ref="K63:S63" si="15">IF(ISNUMBER(FIND("&lt;",K21)),"N.D.",PRODUCT(K21,1/K$55))</f>
        <v>#REF!</v>
      </c>
      <c r="L63" s="48" t="e">
        <f t="shared" si="15"/>
        <v>#REF!</v>
      </c>
      <c r="M63" s="48" t="e">
        <f t="shared" si="15"/>
        <v>#REF!</v>
      </c>
      <c r="N63" s="48" t="e">
        <f t="shared" si="15"/>
        <v>#REF!</v>
      </c>
      <c r="O63" s="48" t="e">
        <f t="shared" si="15"/>
        <v>#REF!</v>
      </c>
      <c r="P63" s="48" t="e">
        <f t="shared" si="15"/>
        <v>#REF!</v>
      </c>
      <c r="Q63" s="48" t="e">
        <f t="shared" si="15"/>
        <v>#REF!</v>
      </c>
      <c r="R63" s="48" t="e">
        <f t="shared" si="15"/>
        <v>#REF!</v>
      </c>
      <c r="S63" s="173" t="e">
        <f t="shared" si="15"/>
        <v>#REF!</v>
      </c>
      <c r="T63" s="191"/>
      <c r="U63" s="14">
        <v>2.5000000000000001E-2</v>
      </c>
      <c r="V63" s="218">
        <f t="shared" si="4"/>
        <v>0</v>
      </c>
      <c r="W63" s="14" t="str">
        <f t="shared" si="5"/>
        <v>No Supera</v>
      </c>
      <c r="X63" s="14">
        <f>COUNTIF(E63:I63,"&gt;0,025")</f>
        <v>0</v>
      </c>
      <c r="Y63" s="219" t="e">
        <f>E63/$U63</f>
        <v>#VALUE!</v>
      </c>
      <c r="Z63" s="219" t="e">
        <f>F63/$U63</f>
        <v>#VALUE!</v>
      </c>
      <c r="AA63" s="219" t="e">
        <f>G63/$U63</f>
        <v>#VALUE!</v>
      </c>
      <c r="AB63" s="219" t="e">
        <f>H63/$U63</f>
        <v>#VALUE!</v>
      </c>
      <c r="AC63" s="219" t="e">
        <f>I63/$U63</f>
        <v>#VALUE!</v>
      </c>
      <c r="AD63" s="220" t="e">
        <f>MAX(Y63:AC63)</f>
        <v>#VALUE!</v>
      </c>
    </row>
    <row r="64" spans="1:30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3"/>
        <v>1.6802217816800245</v>
      </c>
      <c r="F64" s="48">
        <f t="shared" si="13"/>
        <v>1.5386838926387614</v>
      </c>
      <c r="G64" s="48">
        <f t="shared" si="13"/>
        <v>1.6463091388447164</v>
      </c>
      <c r="H64" s="48">
        <f t="shared" si="13"/>
        <v>1.2735095344247784</v>
      </c>
      <c r="I64" s="48">
        <f t="shared" si="13"/>
        <v>1.6693058325050543</v>
      </c>
      <c r="J64" s="48" t="e">
        <f t="shared" si="13"/>
        <v>#DIV/0!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1"/>
      <c r="U64" s="14" t="s">
        <v>131</v>
      </c>
      <c r="V64" s="218">
        <f t="shared" si="4"/>
        <v>1.6802217816800245</v>
      </c>
      <c r="W64" s="14" t="str">
        <f t="shared" si="5"/>
        <v>No Supera</v>
      </c>
      <c r="X64" s="14"/>
      <c r="Y64" s="219" t="e">
        <f t="shared" ref="Y64:AC71" si="17">E64/$U64</f>
        <v>#VALUE!</v>
      </c>
      <c r="Z64" s="219" t="e">
        <f t="shared" si="17"/>
        <v>#VALUE!</v>
      </c>
      <c r="AA64" s="219" t="e">
        <f t="shared" si="17"/>
        <v>#VALUE!</v>
      </c>
      <c r="AB64" s="219" t="e">
        <f t="shared" si="17"/>
        <v>#VALUE!</v>
      </c>
      <c r="AC64" s="219" t="e">
        <f t="shared" si="17"/>
        <v>#VALUE!</v>
      </c>
      <c r="AD64" s="221"/>
    </row>
    <row r="65" spans="1:30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3"/>
        <v>5.0877928433201995E-4</v>
      </c>
      <c r="F65" s="48">
        <f t="shared" si="13"/>
        <v>4.7886611455726064E-4</v>
      </c>
      <c r="G65" s="48">
        <f t="shared" si="13"/>
        <v>4.7012981638867808E-4</v>
      </c>
      <c r="H65" s="48">
        <f t="shared" si="13"/>
        <v>3.6804506514790427E-4</v>
      </c>
      <c r="I65" s="48">
        <f t="shared" si="13"/>
        <v>4.7487343690268369E-4</v>
      </c>
      <c r="J65" s="48" t="e">
        <f t="shared" si="13"/>
        <v>#DIV/0!</v>
      </c>
      <c r="K65" s="48" t="e">
        <f t="shared" ref="K65:S65" si="18">IF(ISNUMBER(FIND("&lt;",K23)),"N.D.",PRODUCT(K23,1/K$55))</f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3" t="e">
        <f t="shared" si="18"/>
        <v>#REF!</v>
      </c>
      <c r="T65" s="191"/>
      <c r="U65" s="14">
        <v>0.1</v>
      </c>
      <c r="V65" s="218">
        <f t="shared" si="4"/>
        <v>5.0877928433201995E-4</v>
      </c>
      <c r="W65" s="14" t="str">
        <f t="shared" si="5"/>
        <v>No Supera</v>
      </c>
      <c r="X65" s="14">
        <f>COUNTIF(E65:I65,"&gt;0,1")</f>
        <v>0</v>
      </c>
      <c r="Y65" s="219">
        <f t="shared" si="17"/>
        <v>5.0877928433201991E-3</v>
      </c>
      <c r="Z65" s="219">
        <f t="shared" si="17"/>
        <v>4.7886611455726065E-3</v>
      </c>
      <c r="AA65" s="219">
        <f t="shared" si="17"/>
        <v>4.7012981638867805E-3</v>
      </c>
      <c r="AB65" s="219">
        <f t="shared" si="17"/>
        <v>3.6804506514790426E-3</v>
      </c>
      <c r="AC65" s="219">
        <f t="shared" si="17"/>
        <v>4.748734369026837E-3</v>
      </c>
      <c r="AD65" s="221"/>
    </row>
    <row r="66" spans="1:30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3"/>
        <v>4.0106344156344086E-2</v>
      </c>
      <c r="F66" s="48">
        <f t="shared" si="13"/>
        <v>4.0674597548606105E-2</v>
      </c>
      <c r="G66" s="48">
        <f t="shared" si="13"/>
        <v>3.5160011722644165E-2</v>
      </c>
      <c r="H66" s="48">
        <f t="shared" si="13"/>
        <v>3.2520461956468821E-2</v>
      </c>
      <c r="I66" s="48">
        <f t="shared" si="13"/>
        <v>3.759880271005954E-2</v>
      </c>
      <c r="J66" s="48" t="e">
        <f t="shared" si="13"/>
        <v>#DIV/0!</v>
      </c>
      <c r="K66" s="48" t="e">
        <f t="shared" ref="K66:S66" si="19">IF(ISNUMBER(FIND("&lt;",K24)),"N.D.",PRODUCT(K24,1/K$55))</f>
        <v>#REF!</v>
      </c>
      <c r="L66" s="48" t="e">
        <f t="shared" si="19"/>
        <v>#REF!</v>
      </c>
      <c r="M66" s="48" t="e">
        <f t="shared" si="19"/>
        <v>#REF!</v>
      </c>
      <c r="N66" s="48" t="e">
        <f t="shared" si="19"/>
        <v>#REF!</v>
      </c>
      <c r="O66" s="48" t="e">
        <f t="shared" si="19"/>
        <v>#REF!</v>
      </c>
      <c r="P66" s="48" t="e">
        <f t="shared" si="19"/>
        <v>#REF!</v>
      </c>
      <c r="Q66" s="48" t="e">
        <f t="shared" si="19"/>
        <v>#REF!</v>
      </c>
      <c r="R66" s="48" t="e">
        <f t="shared" si="19"/>
        <v>#REF!</v>
      </c>
      <c r="S66" s="173" t="e">
        <f t="shared" si="19"/>
        <v>#REF!</v>
      </c>
      <c r="T66" s="191"/>
      <c r="U66" s="14">
        <v>50</v>
      </c>
      <c r="V66" s="218">
        <f t="shared" si="4"/>
        <v>4.0674597548606105E-2</v>
      </c>
      <c r="W66" s="14" t="str">
        <f t="shared" si="5"/>
        <v>No Supera</v>
      </c>
      <c r="X66" s="14">
        <f>COUNTIF(E66:I66,"&gt;50")</f>
        <v>0</v>
      </c>
      <c r="Y66" s="219">
        <f t="shared" si="17"/>
        <v>8.0212688312688175E-4</v>
      </c>
      <c r="Z66" s="219">
        <f t="shared" si="17"/>
        <v>8.1349195097212207E-4</v>
      </c>
      <c r="AA66" s="219">
        <f t="shared" si="17"/>
        <v>7.0320023445288329E-4</v>
      </c>
      <c r="AB66" s="219">
        <f t="shared" si="17"/>
        <v>6.5040923912937647E-4</v>
      </c>
      <c r="AC66" s="219">
        <f t="shared" si="17"/>
        <v>7.5197605420119075E-4</v>
      </c>
      <c r="AD66" s="221"/>
    </row>
    <row r="67" spans="1:30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3"/>
        <v>2.3113116059654618E-3</v>
      </c>
      <c r="F67" s="48">
        <f t="shared" si="13"/>
        <v>2.2492196289810727E-3</v>
      </c>
      <c r="G67" s="48">
        <f t="shared" si="13"/>
        <v>2.7210543918253791E-3</v>
      </c>
      <c r="H67" s="48">
        <f t="shared" si="13"/>
        <v>1.6782854970744435E-3</v>
      </c>
      <c r="I67" s="48">
        <f t="shared" si="13"/>
        <v>2.0391624055232887E-3</v>
      </c>
      <c r="J67" s="48" t="e">
        <f t="shared" si="13"/>
        <v>#DIV/0!</v>
      </c>
      <c r="K67" s="48" t="e">
        <f t="shared" ref="K67:S67" si="20">IF(ISNUMBER(FIND("&lt;",K25)),"N.D.",PRODUCT(K25,1/K$55))</f>
        <v>#REF!</v>
      </c>
      <c r="L67" s="48" t="e">
        <f t="shared" si="20"/>
        <v>#REF!</v>
      </c>
      <c r="M67" s="48" t="e">
        <f t="shared" si="20"/>
        <v>#REF!</v>
      </c>
      <c r="N67" s="48" t="e">
        <f t="shared" si="20"/>
        <v>#REF!</v>
      </c>
      <c r="O67" s="48" t="e">
        <f t="shared" si="20"/>
        <v>#REF!</v>
      </c>
      <c r="P67" s="48" t="e">
        <f t="shared" si="20"/>
        <v>#REF!</v>
      </c>
      <c r="Q67" s="48" t="e">
        <f t="shared" si="20"/>
        <v>#REF!</v>
      </c>
      <c r="R67" s="48" t="e">
        <f t="shared" si="20"/>
        <v>#REF!</v>
      </c>
      <c r="S67" s="173" t="e">
        <f t="shared" si="20"/>
        <v>#REF!</v>
      </c>
      <c r="T67" s="191"/>
      <c r="U67" s="14">
        <v>0.5</v>
      </c>
      <c r="V67" s="218">
        <f t="shared" si="4"/>
        <v>2.7210543918253791E-3</v>
      </c>
      <c r="W67" s="14" t="str">
        <f t="shared" si="5"/>
        <v>No Supera</v>
      </c>
      <c r="X67" s="14">
        <f>COUNTIF(E67:I67,"&gt;0,5")</f>
        <v>0</v>
      </c>
      <c r="Y67" s="219">
        <f t="shared" si="17"/>
        <v>4.6226232119309235E-3</v>
      </c>
      <c r="Z67" s="219">
        <f t="shared" si="17"/>
        <v>4.4984392579621455E-3</v>
      </c>
      <c r="AA67" s="219">
        <f t="shared" si="17"/>
        <v>5.4421087836507582E-3</v>
      </c>
      <c r="AB67" s="219">
        <f t="shared" si="17"/>
        <v>3.356570994148887E-3</v>
      </c>
      <c r="AC67" s="219">
        <f t="shared" si="17"/>
        <v>4.0783248110465775E-3</v>
      </c>
      <c r="AD67" s="221"/>
    </row>
    <row r="68" spans="1:30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3"/>
        <v>2.0641902392899091E-3</v>
      </c>
      <c r="F68" s="48">
        <f t="shared" si="13"/>
        <v>1.8864422694679964E-3</v>
      </c>
      <c r="G68" s="48">
        <f t="shared" si="13"/>
        <v>1.6953166106137179E-3</v>
      </c>
      <c r="H68" s="48">
        <f t="shared" si="13"/>
        <v>1.5752328788330302E-3</v>
      </c>
      <c r="I68" s="48">
        <f t="shared" si="13"/>
        <v>1.4385871764993066E-3</v>
      </c>
      <c r="J68" s="48" t="e">
        <f t="shared" si="13"/>
        <v>#DIV/0!</v>
      </c>
      <c r="K68" s="48" t="e">
        <f t="shared" ref="K68:S68" si="21">IF(ISNUMBER(FIND("&lt;",K26)),"N.D.",PRODUCT(K26,1/K$55))</f>
        <v>#REF!</v>
      </c>
      <c r="L68" s="48" t="e">
        <f t="shared" si="21"/>
        <v>#REF!</v>
      </c>
      <c r="M68" s="48" t="e">
        <f t="shared" si="21"/>
        <v>#REF!</v>
      </c>
      <c r="N68" s="48" t="e">
        <f t="shared" si="21"/>
        <v>#REF!</v>
      </c>
      <c r="O68" s="48" t="e">
        <f t="shared" si="21"/>
        <v>#REF!</v>
      </c>
      <c r="P68" s="48" t="e">
        <f t="shared" si="21"/>
        <v>#REF!</v>
      </c>
      <c r="Q68" s="48" t="e">
        <f t="shared" si="21"/>
        <v>#REF!</v>
      </c>
      <c r="R68" s="48" t="e">
        <f t="shared" si="21"/>
        <v>#REF!</v>
      </c>
      <c r="S68" s="173" t="e">
        <f t="shared" si="21"/>
        <v>#REF!</v>
      </c>
      <c r="T68" s="191"/>
      <c r="U68" s="14">
        <v>10</v>
      </c>
      <c r="V68" s="218">
        <f t="shared" si="4"/>
        <v>2.0641902392899091E-3</v>
      </c>
      <c r="W68" s="14" t="str">
        <f t="shared" si="5"/>
        <v>No Supera</v>
      </c>
      <c r="X68" s="14">
        <f>COUNTIF(E68:I68,"&gt;10")</f>
        <v>0</v>
      </c>
      <c r="Y68" s="219">
        <f t="shared" si="17"/>
        <v>2.064190239289909E-4</v>
      </c>
      <c r="Z68" s="219">
        <f t="shared" si="17"/>
        <v>1.8864422694679964E-4</v>
      </c>
      <c r="AA68" s="219">
        <f t="shared" si="17"/>
        <v>1.6953166106137179E-4</v>
      </c>
      <c r="AB68" s="219">
        <f t="shared" si="17"/>
        <v>1.5752328788330301E-4</v>
      </c>
      <c r="AC68" s="219">
        <f t="shared" si="17"/>
        <v>1.4385871764993066E-4</v>
      </c>
      <c r="AD68" s="222"/>
    </row>
    <row r="69" spans="1:30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3"/>
        <v>8.7295148760172161E-3</v>
      </c>
      <c r="F69" s="48">
        <f t="shared" si="13"/>
        <v>7.8000286881046285E-3</v>
      </c>
      <c r="G69" s="48">
        <f t="shared" si="13"/>
        <v>8.127856983731533E-3</v>
      </c>
      <c r="H69" s="48">
        <f t="shared" si="13"/>
        <v>6.7944319418173985E-3</v>
      </c>
      <c r="I69" s="48">
        <f t="shared" si="13"/>
        <v>9.3511202747626927E-3</v>
      </c>
      <c r="J69" s="48" t="e">
        <f t="shared" si="13"/>
        <v>#DIV/0!</v>
      </c>
      <c r="K69" s="48" t="e">
        <f t="shared" ref="K69:S69" si="22">IF(ISNUMBER(FIND("&lt;",K27)),"N.D.",PRODUCT(K27,1/K$55))</f>
        <v>#REF!</v>
      </c>
      <c r="L69" s="48" t="e">
        <f t="shared" si="22"/>
        <v>#REF!</v>
      </c>
      <c r="M69" s="48" t="e">
        <f t="shared" si="22"/>
        <v>#REF!</v>
      </c>
      <c r="N69" s="48" t="e">
        <f t="shared" si="22"/>
        <v>#REF!</v>
      </c>
      <c r="O69" s="48" t="e">
        <f t="shared" si="22"/>
        <v>#REF!</v>
      </c>
      <c r="P69" s="48" t="e">
        <f t="shared" si="22"/>
        <v>#REF!</v>
      </c>
      <c r="Q69" s="48" t="e">
        <f t="shared" si="22"/>
        <v>#REF!</v>
      </c>
      <c r="R69" s="48" t="e">
        <f t="shared" si="22"/>
        <v>#REF!</v>
      </c>
      <c r="S69" s="173" t="e">
        <f t="shared" si="22"/>
        <v>#REF!</v>
      </c>
      <c r="T69" s="191"/>
      <c r="U69" s="14">
        <v>120</v>
      </c>
      <c r="V69" s="218">
        <f t="shared" si="4"/>
        <v>9.3511202747626927E-3</v>
      </c>
      <c r="W69" s="14" t="str">
        <f t="shared" si="5"/>
        <v>No Supera</v>
      </c>
      <c r="X69" s="14">
        <f>COUNTIF(E69:I69,"&gt;120")</f>
        <v>0</v>
      </c>
      <c r="Y69" s="219">
        <f t="shared" si="17"/>
        <v>7.2745957300143462E-5</v>
      </c>
      <c r="Z69" s="219">
        <f t="shared" si="17"/>
        <v>6.5000239067538573E-5</v>
      </c>
      <c r="AA69" s="219">
        <f t="shared" si="17"/>
        <v>6.7732141531096109E-5</v>
      </c>
      <c r="AB69" s="219">
        <f t="shared" si="17"/>
        <v>5.6620266181811656E-5</v>
      </c>
      <c r="AC69" s="219">
        <f t="shared" si="17"/>
        <v>7.7926002289689108E-5</v>
      </c>
      <c r="AD69" s="221"/>
    </row>
    <row r="70" spans="1:30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3"/>
        <v>6.3145513413182738E-2</v>
      </c>
      <c r="F70" s="48">
        <f t="shared" si="13"/>
        <v>6.3236825641731539E-2</v>
      </c>
      <c r="G70" s="48">
        <f t="shared" si="13"/>
        <v>6.1203593092707877E-2</v>
      </c>
      <c r="H70" s="48">
        <f t="shared" si="13"/>
        <v>5.5264366825860965E-2</v>
      </c>
      <c r="I70" s="48">
        <f t="shared" si="13"/>
        <v>5.6413992695983781E-2</v>
      </c>
      <c r="J70" s="48" t="e">
        <f t="shared" si="13"/>
        <v>#DIV/0!</v>
      </c>
      <c r="K70" s="48" t="e">
        <f t="shared" ref="K70:S70" si="23">IF(ISNUMBER(FIND("&lt;",K28)),"N.D.",PRODUCT(K28,1/K$55))</f>
        <v>#REF!</v>
      </c>
      <c r="L70" s="48" t="e">
        <f t="shared" si="23"/>
        <v>#REF!</v>
      </c>
      <c r="M70" s="48" t="e">
        <f t="shared" si="23"/>
        <v>#REF!</v>
      </c>
      <c r="N70" s="48" t="e">
        <f t="shared" si="23"/>
        <v>#REF!</v>
      </c>
      <c r="O70" s="48" t="e">
        <f t="shared" si="23"/>
        <v>#REF!</v>
      </c>
      <c r="P70" s="48" t="e">
        <f t="shared" si="23"/>
        <v>#REF!</v>
      </c>
      <c r="Q70" s="48" t="e">
        <f t="shared" si="23"/>
        <v>#REF!</v>
      </c>
      <c r="R70" s="48" t="e">
        <f t="shared" si="23"/>
        <v>#REF!</v>
      </c>
      <c r="S70" s="173" t="e">
        <f t="shared" si="23"/>
        <v>#REF!</v>
      </c>
      <c r="T70" s="191"/>
      <c r="U70" s="14" t="s">
        <v>131</v>
      </c>
      <c r="V70" s="218">
        <f t="shared" si="4"/>
        <v>6.3236825641731539E-2</v>
      </c>
      <c r="W70" s="14" t="str">
        <f t="shared" si="5"/>
        <v>No Supera</v>
      </c>
      <c r="X70" s="14"/>
      <c r="Y70" s="219"/>
      <c r="Z70" s="219"/>
      <c r="AA70" s="219"/>
      <c r="AB70" s="219"/>
      <c r="AC70" s="219"/>
      <c r="AD70" s="221"/>
    </row>
    <row r="71" spans="1:30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3"/>
        <v>1.0102018098197854</v>
      </c>
      <c r="F71" s="48">
        <f t="shared" si="13"/>
        <v>0.99236958048368284</v>
      </c>
      <c r="G71" s="48">
        <f t="shared" si="13"/>
        <v>0.94229748138857972</v>
      </c>
      <c r="H71" s="48">
        <f t="shared" si="13"/>
        <v>0.78402559973742003</v>
      </c>
      <c r="I71" s="48">
        <f t="shared" si="13"/>
        <v>0.89448059312440409</v>
      </c>
      <c r="J71" s="48" t="e">
        <f t="shared" si="13"/>
        <v>#DIV/0!</v>
      </c>
      <c r="K71" s="48" t="e">
        <f t="shared" ref="K71:S71" si="24">IF(ISNUMBER(FIND("&lt;",K29)),"N.D.",PRODUCT(K29,1/K$55))</f>
        <v>#REF!</v>
      </c>
      <c r="L71" s="48" t="e">
        <f t="shared" si="24"/>
        <v>#REF!</v>
      </c>
      <c r="M71" s="48" t="e">
        <f t="shared" si="24"/>
        <v>#REF!</v>
      </c>
      <c r="N71" s="48" t="e">
        <f t="shared" si="24"/>
        <v>#REF!</v>
      </c>
      <c r="O71" s="48" t="e">
        <f t="shared" si="24"/>
        <v>#REF!</v>
      </c>
      <c r="P71" s="48" t="e">
        <f t="shared" si="24"/>
        <v>#REF!</v>
      </c>
      <c r="Q71" s="48" t="e">
        <f t="shared" si="24"/>
        <v>#REF!</v>
      </c>
      <c r="R71" s="48" t="e">
        <f t="shared" si="24"/>
        <v>#REF!</v>
      </c>
      <c r="S71" s="173" t="e">
        <f t="shared" si="24"/>
        <v>#REF!</v>
      </c>
      <c r="T71" s="191"/>
      <c r="U71" s="14">
        <v>4</v>
      </c>
      <c r="V71" s="218">
        <f t="shared" si="4"/>
        <v>1.0102018098197854</v>
      </c>
      <c r="W71" s="14" t="str">
        <f t="shared" si="5"/>
        <v>No Supera</v>
      </c>
      <c r="X71" s="14">
        <f>COUNTIF(E71:I71,"&gt;4")</f>
        <v>0</v>
      </c>
      <c r="Y71" s="219">
        <f t="shared" si="17"/>
        <v>0.25255045245494634</v>
      </c>
      <c r="Z71" s="219">
        <f t="shared" si="17"/>
        <v>0.24809239512092071</v>
      </c>
      <c r="AA71" s="219">
        <f t="shared" si="17"/>
        <v>0.23557437034714493</v>
      </c>
      <c r="AB71" s="219">
        <f t="shared" si="17"/>
        <v>0.19600639993435501</v>
      </c>
      <c r="AC71" s="219">
        <f t="shared" si="17"/>
        <v>0.22362014828110102</v>
      </c>
      <c r="AD71" s="220">
        <f>MAX(Y71:AC71)</f>
        <v>0.25255045245494634</v>
      </c>
    </row>
    <row r="72" spans="1:30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J81" si="25">IF(ISNUMBER(FIND("&lt;",E30)),"&lt; L.C.",PRODUCT(E30,1/E$55))</f>
        <v>5.8146203923659415E-4</v>
      </c>
      <c r="F72" s="48">
        <f t="shared" si="25"/>
        <v>5.3691049207935278E-4</v>
      </c>
      <c r="G72" s="48">
        <f t="shared" si="25"/>
        <v>5.8410068096775153E-4</v>
      </c>
      <c r="H72" s="48">
        <f t="shared" si="25"/>
        <v>4.7109768338931749E-4</v>
      </c>
      <c r="I72" s="48">
        <f t="shared" si="25"/>
        <v>5.4470776585896074E-4</v>
      </c>
      <c r="J72" s="48" t="e">
        <f t="shared" si="25"/>
        <v>#DIV/0!</v>
      </c>
      <c r="K72" s="48" t="e">
        <f t="shared" ref="K72:S72" si="26">IF(ISNUMBER(FIND("&lt;",K30)),"N.D.",PRODUCT(K30,1/K$55))</f>
        <v>#REF!</v>
      </c>
      <c r="L72" s="48" t="e">
        <f t="shared" si="26"/>
        <v>#REF!</v>
      </c>
      <c r="M72" s="48" t="e">
        <f t="shared" si="26"/>
        <v>#REF!</v>
      </c>
      <c r="N72" s="48" t="e">
        <f t="shared" si="26"/>
        <v>#REF!</v>
      </c>
      <c r="O72" s="48" t="e">
        <f t="shared" si="26"/>
        <v>#REF!</v>
      </c>
      <c r="P72" s="48" t="e">
        <f t="shared" si="26"/>
        <v>#REF!</v>
      </c>
      <c r="Q72" s="48" t="e">
        <f t="shared" si="26"/>
        <v>#REF!</v>
      </c>
      <c r="R72" s="48" t="e">
        <f t="shared" si="26"/>
        <v>#REF!</v>
      </c>
      <c r="S72" s="173" t="e">
        <f t="shared" si="26"/>
        <v>#REF!</v>
      </c>
      <c r="T72" s="191"/>
      <c r="U72" s="14" t="s">
        <v>131</v>
      </c>
      <c r="V72" s="218">
        <f t="shared" si="4"/>
        <v>5.8410068096775153E-4</v>
      </c>
      <c r="W72" s="14" t="str">
        <f t="shared" si="5"/>
        <v>No Supera</v>
      </c>
      <c r="X72" s="213"/>
      <c r="Y72" s="219"/>
      <c r="Z72" s="219"/>
      <c r="AA72" s="219"/>
      <c r="AB72" s="219"/>
      <c r="AC72" s="219"/>
      <c r="AD72" s="221"/>
    </row>
    <row r="73" spans="1:30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5"/>
        <v>0.74000524852191985</v>
      </c>
      <c r="F73" s="48">
        <f t="shared" si="25"/>
        <v>0.78740983611599935</v>
      </c>
      <c r="G73" s="48">
        <f t="shared" si="25"/>
        <v>0.78802800567084041</v>
      </c>
      <c r="H73" s="48">
        <f t="shared" si="25"/>
        <v>0.6544929391565828</v>
      </c>
      <c r="I73" s="48">
        <f t="shared" si="25"/>
        <v>1.1340305590954662</v>
      </c>
      <c r="J73" s="48" t="e">
        <f t="shared" si="25"/>
        <v>#DIV/0!</v>
      </c>
      <c r="K73" s="48" t="e">
        <f t="shared" ref="K73:S73" si="27">IF(ISNUMBER(FIND("&lt;",K31)),"N.D.",PRODUCT(K31,1/K$55))</f>
        <v>#REF!</v>
      </c>
      <c r="L73" s="48" t="e">
        <f t="shared" si="27"/>
        <v>#REF!</v>
      </c>
      <c r="M73" s="48" t="e">
        <f t="shared" si="27"/>
        <v>#REF!</v>
      </c>
      <c r="N73" s="48" t="e">
        <f t="shared" si="27"/>
        <v>#REF!</v>
      </c>
      <c r="O73" s="48" t="e">
        <f t="shared" si="27"/>
        <v>#REF!</v>
      </c>
      <c r="P73" s="48" t="e">
        <f t="shared" si="27"/>
        <v>#REF!</v>
      </c>
      <c r="Q73" s="48" t="e">
        <f t="shared" si="27"/>
        <v>#REF!</v>
      </c>
      <c r="R73" s="48" t="e">
        <f t="shared" si="27"/>
        <v>#REF!</v>
      </c>
      <c r="S73" s="173" t="e">
        <f t="shared" si="27"/>
        <v>#REF!</v>
      </c>
      <c r="T73" s="191"/>
      <c r="U73" s="14" t="s">
        <v>131</v>
      </c>
      <c r="V73" s="218">
        <f t="shared" si="4"/>
        <v>1.1340305590954662</v>
      </c>
      <c r="W73" s="14" t="str">
        <f t="shared" si="5"/>
        <v>No Supera</v>
      </c>
      <c r="X73" s="213"/>
      <c r="Y73" s="219"/>
      <c r="Z73" s="219"/>
      <c r="AA73" s="219"/>
      <c r="AB73" s="219"/>
      <c r="AC73" s="219"/>
      <c r="AD73" s="221"/>
    </row>
    <row r="74" spans="1:30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5"/>
        <v>2.2706092632189003E-2</v>
      </c>
      <c r="F74" s="48">
        <f t="shared" si="25"/>
        <v>2.2521218478571772E-2</v>
      </c>
      <c r="G74" s="48">
        <f t="shared" si="25"/>
        <v>2.4218808723053112E-2</v>
      </c>
      <c r="H74" s="48">
        <f t="shared" si="25"/>
        <v>1.8711411112119453E-2</v>
      </c>
      <c r="I74" s="48">
        <f t="shared" si="25"/>
        <v>2.0768729431596782E-2</v>
      </c>
      <c r="J74" s="48" t="e">
        <f t="shared" si="25"/>
        <v>#DIV/0!</v>
      </c>
      <c r="K74" s="48" t="e">
        <f t="shared" ref="K74:S74" si="28">IF(ISNUMBER(FIND("&lt;",K32)),"N.D.",PRODUCT(K32,1/K$55))</f>
        <v>#REF!</v>
      </c>
      <c r="L74" s="48" t="e">
        <f t="shared" si="28"/>
        <v>#REF!</v>
      </c>
      <c r="M74" s="48" t="e">
        <f t="shared" si="28"/>
        <v>#REF!</v>
      </c>
      <c r="N74" s="48" t="e">
        <f t="shared" si="28"/>
        <v>#REF!</v>
      </c>
      <c r="O74" s="48" t="e">
        <f t="shared" si="28"/>
        <v>#REF!</v>
      </c>
      <c r="P74" s="48" t="e">
        <f t="shared" si="28"/>
        <v>#REF!</v>
      </c>
      <c r="Q74" s="48" t="e">
        <f t="shared" si="28"/>
        <v>#REF!</v>
      </c>
      <c r="R74" s="48" t="e">
        <f t="shared" si="28"/>
        <v>#REF!</v>
      </c>
      <c r="S74" s="173" t="e">
        <f t="shared" si="28"/>
        <v>#REF!</v>
      </c>
      <c r="T74" s="191"/>
      <c r="U74" s="14">
        <v>0.2</v>
      </c>
      <c r="V74" s="218">
        <f t="shared" si="4"/>
        <v>2.4218808723053112E-2</v>
      </c>
      <c r="W74" s="14" t="str">
        <f t="shared" si="5"/>
        <v>No Supera</v>
      </c>
      <c r="X74" s="14">
        <f>COUNTIF(E74:I74,"&gt;0,2")</f>
        <v>0</v>
      </c>
      <c r="Y74" s="219">
        <f t="shared" ref="Y74:AC79" si="29">E74/$U74</f>
        <v>0.11353046316094501</v>
      </c>
      <c r="Z74" s="219">
        <f t="shared" si="29"/>
        <v>0.11260609239285885</v>
      </c>
      <c r="AA74" s="219">
        <f t="shared" si="29"/>
        <v>0.12109404361526556</v>
      </c>
      <c r="AB74" s="219">
        <f t="shared" si="29"/>
        <v>9.3557055560597263E-2</v>
      </c>
      <c r="AC74" s="219">
        <f t="shared" si="29"/>
        <v>0.1038436471579839</v>
      </c>
      <c r="AD74" s="221"/>
    </row>
    <row r="75" spans="1:30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5"/>
        <v>&lt; L.C.</v>
      </c>
      <c r="F75" s="48" t="str">
        <f t="shared" si="25"/>
        <v>&lt; L.C.</v>
      </c>
      <c r="G75" s="48" t="str">
        <f t="shared" si="25"/>
        <v>&lt; L.C.</v>
      </c>
      <c r="H75" s="48" t="str">
        <f t="shared" si="25"/>
        <v>&lt; L.C.</v>
      </c>
      <c r="I75" s="48" t="str">
        <f t="shared" si="25"/>
        <v>&lt; L.C.</v>
      </c>
      <c r="J75" s="48" t="e">
        <f t="shared" si="25"/>
        <v>#DIV/0!</v>
      </c>
      <c r="K75" s="48" t="e">
        <f t="shared" ref="K75:S75" si="30">IF(ISNUMBER(FIND("&lt;",K33)),"N.D.",PRODUCT(K33,1/K$55))</f>
        <v>#REF!</v>
      </c>
      <c r="L75" s="48" t="e">
        <f t="shared" si="30"/>
        <v>#REF!</v>
      </c>
      <c r="M75" s="48" t="e">
        <f t="shared" si="30"/>
        <v>#REF!</v>
      </c>
      <c r="N75" s="48" t="e">
        <f t="shared" si="30"/>
        <v>#REF!</v>
      </c>
      <c r="O75" s="48" t="e">
        <f t="shared" si="30"/>
        <v>#REF!</v>
      </c>
      <c r="P75" s="48" t="e">
        <f t="shared" si="30"/>
        <v>#REF!</v>
      </c>
      <c r="Q75" s="48" t="e">
        <f t="shared" si="30"/>
        <v>#REF!</v>
      </c>
      <c r="R75" s="48" t="e">
        <f t="shared" si="30"/>
        <v>#REF!</v>
      </c>
      <c r="S75" s="173" t="e">
        <f t="shared" si="30"/>
        <v>#REF!</v>
      </c>
      <c r="T75" s="191"/>
      <c r="U75" s="14">
        <v>2</v>
      </c>
      <c r="V75" s="218">
        <f t="shared" si="4"/>
        <v>0</v>
      </c>
      <c r="W75" s="14" t="str">
        <f t="shared" si="5"/>
        <v>No Supera</v>
      </c>
      <c r="X75" s="14">
        <f>COUNTIF(E75:I75,"&gt;2")</f>
        <v>0</v>
      </c>
      <c r="Y75" s="219" t="e">
        <f t="shared" si="29"/>
        <v>#VALUE!</v>
      </c>
      <c r="Z75" s="219" t="e">
        <f t="shared" si="29"/>
        <v>#VALUE!</v>
      </c>
      <c r="AA75" s="219" t="e">
        <f t="shared" si="29"/>
        <v>#VALUE!</v>
      </c>
      <c r="AB75" s="219" t="e">
        <f t="shared" si="29"/>
        <v>#VALUE!</v>
      </c>
      <c r="AC75" s="219" t="e">
        <f t="shared" si="29"/>
        <v>#VALUE!</v>
      </c>
      <c r="AD75" s="221"/>
    </row>
    <row r="76" spans="1:30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5"/>
        <v>1.2065337314159329E-3</v>
      </c>
      <c r="F76" s="48">
        <f t="shared" si="25"/>
        <v>1.5236649099549201E-3</v>
      </c>
      <c r="G76" s="48">
        <f t="shared" si="25"/>
        <v>7.9779605205351431E-4</v>
      </c>
      <c r="H76" s="48">
        <f t="shared" si="25"/>
        <v>8.2442094593130559E-4</v>
      </c>
      <c r="I76" s="48">
        <f t="shared" si="25"/>
        <v>2.8213068898335909E-3</v>
      </c>
      <c r="J76" s="48" t="e">
        <f t="shared" si="25"/>
        <v>#DIV/0!</v>
      </c>
      <c r="K76" s="48" t="e">
        <f t="shared" ref="K76:S76" si="31">IF(ISNUMBER(FIND("&lt;",K34)),"N.D.",PRODUCT(K34,1/K$55))</f>
        <v>#REF!</v>
      </c>
      <c r="L76" s="48" t="e">
        <f t="shared" si="31"/>
        <v>#REF!</v>
      </c>
      <c r="M76" s="48" t="e">
        <f t="shared" si="31"/>
        <v>#REF!</v>
      </c>
      <c r="N76" s="48" t="e">
        <f t="shared" si="31"/>
        <v>#REF!</v>
      </c>
      <c r="O76" s="48" t="e">
        <f t="shared" si="31"/>
        <v>#REF!</v>
      </c>
      <c r="P76" s="48" t="e">
        <f t="shared" si="31"/>
        <v>#REF!</v>
      </c>
      <c r="Q76" s="48" t="e">
        <f t="shared" si="31"/>
        <v>#REF!</v>
      </c>
      <c r="R76" s="48" t="e">
        <f t="shared" si="31"/>
        <v>#REF!</v>
      </c>
      <c r="S76" s="173" t="e">
        <f t="shared" si="31"/>
        <v>#REF!</v>
      </c>
      <c r="T76" s="191"/>
      <c r="U76" s="14">
        <v>120</v>
      </c>
      <c r="V76" s="218">
        <f t="shared" si="4"/>
        <v>2.8213068898335909E-3</v>
      </c>
      <c r="W76" s="14" t="str">
        <f t="shared" si="5"/>
        <v>No Supera</v>
      </c>
      <c r="X76" s="14">
        <f>COUNTIF(E76:I76,"&gt;120")</f>
        <v>0</v>
      </c>
      <c r="Y76" s="219">
        <f t="shared" si="29"/>
        <v>1.005444776179944E-5</v>
      </c>
      <c r="Z76" s="219">
        <f t="shared" si="29"/>
        <v>1.2697207582957668E-5</v>
      </c>
      <c r="AA76" s="219">
        <f t="shared" si="29"/>
        <v>6.6483004337792861E-6</v>
      </c>
      <c r="AB76" s="219">
        <f t="shared" si="29"/>
        <v>6.8701745494275464E-6</v>
      </c>
      <c r="AC76" s="219">
        <f t="shared" si="29"/>
        <v>2.3510890748613256E-5</v>
      </c>
      <c r="AD76" s="221"/>
    </row>
    <row r="77" spans="1:30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5"/>
        <v>2.8712848307085297E-3</v>
      </c>
      <c r="F77" s="48">
        <f t="shared" si="25"/>
        <v>1.4877026325771023E-3</v>
      </c>
      <c r="G77" s="48">
        <f t="shared" si="25"/>
        <v>1.6457640607967295E-3</v>
      </c>
      <c r="H77" s="48">
        <f t="shared" si="25"/>
        <v>9.0571089945092964E-4</v>
      </c>
      <c r="I77" s="48">
        <f t="shared" si="25"/>
        <v>1.7531452843197542E-3</v>
      </c>
      <c r="J77" s="48" t="e">
        <f t="shared" si="25"/>
        <v>#DIV/0!</v>
      </c>
      <c r="K77" s="48" t="e">
        <f t="shared" ref="K77:S77" si="32">IF(ISNUMBER(FIND("&lt;",K35)),"N.D.",PRODUCT(K35,1/K$55))</f>
        <v>#REF!</v>
      </c>
      <c r="L77" s="48" t="e">
        <f t="shared" si="32"/>
        <v>#REF!</v>
      </c>
      <c r="M77" s="48" t="e">
        <f t="shared" si="32"/>
        <v>#REF!</v>
      </c>
      <c r="N77" s="48" t="e">
        <f t="shared" si="32"/>
        <v>#REF!</v>
      </c>
      <c r="O77" s="48" t="e">
        <f t="shared" si="32"/>
        <v>#REF!</v>
      </c>
      <c r="P77" s="48" t="e">
        <f t="shared" si="32"/>
        <v>#REF!</v>
      </c>
      <c r="Q77" s="48" t="e">
        <f t="shared" si="32"/>
        <v>#REF!</v>
      </c>
      <c r="R77" s="48" t="e">
        <f t="shared" si="32"/>
        <v>#REF!</v>
      </c>
      <c r="S77" s="173" t="e">
        <f t="shared" si="32"/>
        <v>#REF!</v>
      </c>
      <c r="T77" s="191"/>
      <c r="U77" s="14">
        <v>0.1</v>
      </c>
      <c r="V77" s="218">
        <f t="shared" si="4"/>
        <v>2.8712848307085297E-3</v>
      </c>
      <c r="W77" s="14" t="str">
        <f t="shared" si="5"/>
        <v>No Supera</v>
      </c>
      <c r="X77" s="14">
        <f>COUNTIF(E77:I77,"&gt;0,1")</f>
        <v>0</v>
      </c>
      <c r="Y77" s="219">
        <f t="shared" si="29"/>
        <v>2.8712848307085297E-2</v>
      </c>
      <c r="Z77" s="219">
        <f t="shared" si="29"/>
        <v>1.4877026325771023E-2</v>
      </c>
      <c r="AA77" s="219">
        <f t="shared" si="29"/>
        <v>1.6457640607967294E-2</v>
      </c>
      <c r="AB77" s="219">
        <f t="shared" si="29"/>
        <v>9.0571089945092956E-3</v>
      </c>
      <c r="AC77" s="219">
        <f t="shared" si="29"/>
        <v>1.7531452843197539E-2</v>
      </c>
      <c r="AD77" s="221"/>
    </row>
    <row r="78" spans="1:30" ht="13.5" x14ac:dyDescent="0.2">
      <c r="A78" s="20"/>
      <c r="B78" s="165" t="s">
        <v>103</v>
      </c>
      <c r="C78" s="38" t="s">
        <v>102</v>
      </c>
      <c r="D78" s="39" t="s">
        <v>133</v>
      </c>
      <c r="E78" s="48" t="str">
        <f t="shared" si="25"/>
        <v>&lt; L.C.</v>
      </c>
      <c r="F78" s="48" t="str">
        <f t="shared" si="25"/>
        <v>&lt; L.C.</v>
      </c>
      <c r="G78" s="48" t="str">
        <f t="shared" si="25"/>
        <v>&lt; L.C.</v>
      </c>
      <c r="H78" s="48" t="str">
        <f t="shared" si="25"/>
        <v>&lt; L.C.</v>
      </c>
      <c r="I78" s="48" t="str">
        <f t="shared" si="25"/>
        <v>&lt; L.C.</v>
      </c>
      <c r="J78" s="48" t="e">
        <f t="shared" si="25"/>
        <v>#DIV/0!</v>
      </c>
      <c r="K78" s="48" t="e">
        <f t="shared" ref="K78:S78" si="33">IF(ISNUMBER(FIND("&lt;",K36)),"N.D.",PRODUCT(K36,1/K$55))</f>
        <v>#REF!</v>
      </c>
      <c r="L78" s="48" t="e">
        <f t="shared" si="33"/>
        <v>#REF!</v>
      </c>
      <c r="M78" s="48" t="e">
        <f t="shared" si="33"/>
        <v>#REF!</v>
      </c>
      <c r="N78" s="48" t="e">
        <f t="shared" si="33"/>
        <v>#REF!</v>
      </c>
      <c r="O78" s="48" t="e">
        <f t="shared" si="33"/>
        <v>#REF!</v>
      </c>
      <c r="P78" s="48" t="e">
        <f t="shared" si="33"/>
        <v>#REF!</v>
      </c>
      <c r="Q78" s="48" t="e">
        <f t="shared" si="33"/>
        <v>#REF!</v>
      </c>
      <c r="R78" s="48" t="e">
        <f t="shared" si="33"/>
        <v>#REF!</v>
      </c>
      <c r="S78" s="173" t="e">
        <f t="shared" si="33"/>
        <v>#REF!</v>
      </c>
      <c r="T78" s="191"/>
      <c r="U78" s="14">
        <v>1</v>
      </c>
      <c r="V78" s="218">
        <f>MAX(E78:I78)</f>
        <v>0</v>
      </c>
      <c r="W78" s="14" t="str">
        <f t="shared" si="5"/>
        <v>No Supera</v>
      </c>
      <c r="X78" s="14">
        <f>COUNTIF(E78:I78,"&gt;1")</f>
        <v>0</v>
      </c>
      <c r="Y78" s="219" t="e">
        <f t="shared" si="29"/>
        <v>#VALUE!</v>
      </c>
      <c r="Z78" s="219" t="e">
        <f t="shared" si="29"/>
        <v>#VALUE!</v>
      </c>
      <c r="AA78" s="219" t="e">
        <f t="shared" si="29"/>
        <v>#VALUE!</v>
      </c>
      <c r="AB78" s="219" t="e">
        <f t="shared" si="29"/>
        <v>#VALUE!</v>
      </c>
      <c r="AC78" s="219" t="e">
        <f t="shared" si="29"/>
        <v>#VALUE!</v>
      </c>
      <c r="AD78" s="221"/>
    </row>
    <row r="79" spans="1:30" ht="13.5" x14ac:dyDescent="0.2">
      <c r="A79" s="20"/>
      <c r="B79" s="165" t="s">
        <v>81</v>
      </c>
      <c r="C79" s="38" t="s">
        <v>80</v>
      </c>
      <c r="D79" s="39" t="s">
        <v>133</v>
      </c>
      <c r="E79" s="48">
        <f t="shared" si="25"/>
        <v>2.9480125389295321E-2</v>
      </c>
      <c r="F79" s="48">
        <f t="shared" si="25"/>
        <v>2.5147726561446444E-2</v>
      </c>
      <c r="G79" s="48">
        <f t="shared" si="25"/>
        <v>3.1911842082140575E-2</v>
      </c>
      <c r="H79" s="48">
        <f t="shared" si="25"/>
        <v>1.6841742181168101E-2</v>
      </c>
      <c r="I79" s="48">
        <f t="shared" si="25"/>
        <v>1.8045190602301978E-2</v>
      </c>
      <c r="J79" s="48" t="e">
        <f t="shared" si="25"/>
        <v>#DIV/0!</v>
      </c>
      <c r="K79" s="48" t="e">
        <f t="shared" ref="K79:S79" si="34">IF(ISNUMBER(FIND("&lt;",K37)),"N.D.",PRODUCT(K37,1/K$55))</f>
        <v>#REF!</v>
      </c>
      <c r="L79" s="48" t="e">
        <f t="shared" si="34"/>
        <v>#REF!</v>
      </c>
      <c r="M79" s="48" t="e">
        <f t="shared" si="34"/>
        <v>#REF!</v>
      </c>
      <c r="N79" s="48" t="e">
        <f t="shared" si="34"/>
        <v>#REF!</v>
      </c>
      <c r="O79" s="48" t="e">
        <f t="shared" si="34"/>
        <v>#REF!</v>
      </c>
      <c r="P79" s="48" t="e">
        <f t="shared" si="34"/>
        <v>#REF!</v>
      </c>
      <c r="Q79" s="48" t="e">
        <f t="shared" si="34"/>
        <v>#REF!</v>
      </c>
      <c r="R79" s="48" t="e">
        <f t="shared" si="34"/>
        <v>#REF!</v>
      </c>
      <c r="S79" s="173" t="e">
        <f t="shared" si="34"/>
        <v>#REF!</v>
      </c>
      <c r="T79" s="191"/>
      <c r="U79" s="14">
        <v>0.5</v>
      </c>
      <c r="V79" s="218">
        <f t="shared" si="4"/>
        <v>3.1911842082140575E-2</v>
      </c>
      <c r="W79" s="14" t="str">
        <f t="shared" si="5"/>
        <v>No Supera</v>
      </c>
      <c r="X79" s="14">
        <f>COUNTIF(E79:I79,"&gt;0,5")</f>
        <v>0</v>
      </c>
      <c r="Y79" s="219">
        <f t="shared" si="29"/>
        <v>5.8960250778590642E-2</v>
      </c>
      <c r="Z79" s="219">
        <f t="shared" si="29"/>
        <v>5.0295453122892887E-2</v>
      </c>
      <c r="AA79" s="219">
        <f t="shared" si="29"/>
        <v>6.382368416428115E-2</v>
      </c>
      <c r="AB79" s="219">
        <f t="shared" si="29"/>
        <v>3.3683484362336202E-2</v>
      </c>
      <c r="AC79" s="219">
        <f t="shared" si="29"/>
        <v>3.6090381204603957E-2</v>
      </c>
      <c r="AD79" s="220">
        <f>MAX(Y79:AC79)</f>
        <v>6.382368416428115E-2</v>
      </c>
    </row>
    <row r="80" spans="1:30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5"/>
        <v>0.28362075011676263</v>
      </c>
      <c r="F80" s="48">
        <f t="shared" si="25"/>
        <v>0.37688466691953254</v>
      </c>
      <c r="G80" s="48">
        <f t="shared" si="25"/>
        <v>0.29398908399546542</v>
      </c>
      <c r="H80" s="48">
        <f t="shared" si="25"/>
        <v>0.23823077008243215</v>
      </c>
      <c r="I80" s="48">
        <f t="shared" si="25"/>
        <v>0.34479940853368768</v>
      </c>
      <c r="J80" s="48" t="e">
        <f t="shared" si="25"/>
        <v>#DIV/0!</v>
      </c>
      <c r="K80" s="48" t="e">
        <f t="shared" ref="K80:S80" si="35">IF(ISNUMBER(FIND("&lt;",K38)),"N.D.",PRODUCT(K38,1/K$55))</f>
        <v>#REF!</v>
      </c>
      <c r="L80" s="48" t="e">
        <f t="shared" si="35"/>
        <v>#REF!</v>
      </c>
      <c r="M80" s="48" t="e">
        <f t="shared" si="35"/>
        <v>#REF!</v>
      </c>
      <c r="N80" s="48" t="e">
        <f t="shared" si="35"/>
        <v>#REF!</v>
      </c>
      <c r="O80" s="48" t="e">
        <f t="shared" si="35"/>
        <v>#REF!</v>
      </c>
      <c r="P80" s="48" t="e">
        <f t="shared" si="35"/>
        <v>#REF!</v>
      </c>
      <c r="Q80" s="48" t="e">
        <f t="shared" si="35"/>
        <v>#REF!</v>
      </c>
      <c r="R80" s="48" t="e">
        <f t="shared" si="35"/>
        <v>#REF!</v>
      </c>
      <c r="S80" s="173" t="e">
        <f t="shared" si="35"/>
        <v>#REF!</v>
      </c>
      <c r="T80" s="191"/>
      <c r="U80" s="14" t="s">
        <v>131</v>
      </c>
      <c r="V80" s="218">
        <f t="shared" si="4"/>
        <v>0.37688466691953254</v>
      </c>
      <c r="W80" s="14" t="str">
        <f t="shared" si="5"/>
        <v>No Supera</v>
      </c>
      <c r="X80" s="14"/>
      <c r="Y80" s="219"/>
      <c r="Z80" s="219"/>
      <c r="AA80" s="219"/>
      <c r="AB80" s="219"/>
      <c r="AC80" s="219"/>
    </row>
    <row r="81" spans="1:29" ht="13.5" x14ac:dyDescent="0.2">
      <c r="A81" s="20"/>
      <c r="B81" s="165" t="s">
        <v>77</v>
      </c>
      <c r="C81" s="38" t="s">
        <v>76</v>
      </c>
      <c r="D81" s="39" t="s">
        <v>133</v>
      </c>
      <c r="E81" s="48" t="str">
        <f t="shared" si="25"/>
        <v>&lt; L.C.</v>
      </c>
      <c r="F81" s="48" t="str">
        <f t="shared" si="25"/>
        <v>&lt; L.C.</v>
      </c>
      <c r="G81" s="48" t="str">
        <f t="shared" si="25"/>
        <v>&lt; L.C.</v>
      </c>
      <c r="H81" s="48">
        <f t="shared" si="25"/>
        <v>1.798620231418454E-3</v>
      </c>
      <c r="I81" s="48" t="str">
        <f t="shared" si="25"/>
        <v>&lt; L.C.</v>
      </c>
      <c r="J81" s="48" t="e">
        <f t="shared" si="25"/>
        <v>#DIV/0!</v>
      </c>
      <c r="K81" s="48" t="e">
        <f t="shared" ref="K81:S81" si="36">IF(ISNUMBER(FIND("&lt;",K39)),"N.D.",PRODUCT(K39,1/K$55))</f>
        <v>#REF!</v>
      </c>
      <c r="L81" s="48" t="e">
        <f t="shared" si="36"/>
        <v>#REF!</v>
      </c>
      <c r="M81" s="48" t="e">
        <f t="shared" si="36"/>
        <v>#REF!</v>
      </c>
      <c r="N81" s="48" t="e">
        <f t="shared" si="36"/>
        <v>#REF!</v>
      </c>
      <c r="O81" s="48" t="e">
        <f t="shared" si="36"/>
        <v>#REF!</v>
      </c>
      <c r="P81" s="48" t="e">
        <f t="shared" si="36"/>
        <v>#REF!</v>
      </c>
      <c r="Q81" s="48" t="e">
        <f t="shared" si="36"/>
        <v>#REF!</v>
      </c>
      <c r="R81" s="48" t="e">
        <f t="shared" si="36"/>
        <v>#REF!</v>
      </c>
      <c r="S81" s="173" t="e">
        <f t="shared" si="36"/>
        <v>#REF!</v>
      </c>
      <c r="T81" s="191"/>
      <c r="U81" s="14">
        <v>10</v>
      </c>
      <c r="V81" s="218">
        <f t="shared" si="4"/>
        <v>1.798620231418454E-3</v>
      </c>
      <c r="W81" s="14" t="str">
        <f t="shared" si="5"/>
        <v>No Supera</v>
      </c>
      <c r="X81" s="14">
        <f>COUNTIF(E81:I81,"&gt;10")</f>
        <v>0</v>
      </c>
      <c r="Y81" s="219" t="e">
        <f t="shared" ref="Y81:AC88" si="37">E81/$U81</f>
        <v>#VALUE!</v>
      </c>
      <c r="Z81" s="219" t="e">
        <f t="shared" si="37"/>
        <v>#VALUE!</v>
      </c>
      <c r="AA81" s="219" t="e">
        <f t="shared" si="37"/>
        <v>#VALUE!</v>
      </c>
      <c r="AB81" s="219">
        <f t="shared" si="37"/>
        <v>1.7986202314184541E-4</v>
      </c>
      <c r="AC81" s="219" t="e">
        <f t="shared" si="37"/>
        <v>#VALUE!</v>
      </c>
    </row>
    <row r="82" spans="1:29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J82" si="38">IF(ISNUMBER(FIND("&lt;",E40)),"&lt; L.C.",PRODUCT(E40,1/E$55))</f>
        <v>1.2137388045108211</v>
      </c>
      <c r="F82" s="48">
        <f t="shared" si="38"/>
        <v>1.1381114414358926</v>
      </c>
      <c r="G82" s="48" t="str">
        <f t="shared" si="38"/>
        <v>&lt; L.C.</v>
      </c>
      <c r="H82" s="48" t="str">
        <f t="shared" si="38"/>
        <v>&lt; L.C.</v>
      </c>
      <c r="I82" s="48">
        <f t="shared" si="38"/>
        <v>1.0900227867523238</v>
      </c>
      <c r="J82" s="48" t="e">
        <f t="shared" si="38"/>
        <v>#DIV/0!</v>
      </c>
      <c r="K82" s="48" t="e">
        <f t="shared" ref="K82:S82" si="39">IF(ISNUMBER(FIND("&lt;",K40)),"N.D.",PRODUCT(K40,1/K$55))</f>
        <v>#REF!</v>
      </c>
      <c r="L82" s="48" t="e">
        <f t="shared" si="39"/>
        <v>#REF!</v>
      </c>
      <c r="M82" s="48" t="e">
        <f t="shared" si="39"/>
        <v>#REF!</v>
      </c>
      <c r="N82" s="48" t="e">
        <f t="shared" si="39"/>
        <v>#REF!</v>
      </c>
      <c r="O82" s="48" t="e">
        <f t="shared" si="39"/>
        <v>#REF!</v>
      </c>
      <c r="P82" s="48" t="e">
        <f t="shared" si="39"/>
        <v>#REF!</v>
      </c>
      <c r="Q82" s="48" t="e">
        <f t="shared" si="39"/>
        <v>#REF!</v>
      </c>
      <c r="R82" s="48" t="e">
        <f t="shared" si="39"/>
        <v>#REF!</v>
      </c>
      <c r="S82" s="173" t="e">
        <f t="shared" si="39"/>
        <v>#REF!</v>
      </c>
      <c r="T82" s="191"/>
      <c r="U82" s="14" t="s">
        <v>131</v>
      </c>
      <c r="V82" s="218">
        <f t="shared" si="4"/>
        <v>1.2137388045108211</v>
      </c>
      <c r="W82" s="14" t="str">
        <f t="shared" si="5"/>
        <v>No Supera</v>
      </c>
      <c r="X82" s="14"/>
      <c r="Y82" s="219"/>
      <c r="Z82" s="219"/>
      <c r="AA82" s="219"/>
      <c r="AB82" s="219"/>
      <c r="AC82" s="219"/>
    </row>
    <row r="83" spans="1:29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ref="E83:J83" si="40">IF(ISNUMBER(FIND("&lt;",E41)),"&lt; L.C.",PRODUCT(E41,1/E$55))</f>
        <v>2.769339366655418</v>
      </c>
      <c r="F83" s="48">
        <f t="shared" si="40"/>
        <v>3.6947769961399599</v>
      </c>
      <c r="G83" s="48">
        <f t="shared" si="40"/>
        <v>4.0408246155135954</v>
      </c>
      <c r="H83" s="48">
        <f t="shared" si="40"/>
        <v>2.833050891915025</v>
      </c>
      <c r="I83" s="48">
        <f t="shared" si="40"/>
        <v>6.4994506332089808</v>
      </c>
      <c r="J83" s="48" t="e">
        <f t="shared" si="40"/>
        <v>#DIV/0!</v>
      </c>
      <c r="K83" s="48" t="e">
        <f t="shared" ref="K83:S83" si="41">IF(ISNUMBER(FIND("&lt;",K41)),"N.D.",PRODUCT(K41,1/K$55))</f>
        <v>#REF!</v>
      </c>
      <c r="L83" s="48" t="e">
        <f t="shared" si="41"/>
        <v>#REF!</v>
      </c>
      <c r="M83" s="48" t="e">
        <f t="shared" si="41"/>
        <v>#REF!</v>
      </c>
      <c r="N83" s="48" t="e">
        <f t="shared" si="41"/>
        <v>#REF!</v>
      </c>
      <c r="O83" s="48" t="e">
        <f t="shared" si="41"/>
        <v>#REF!</v>
      </c>
      <c r="P83" s="48" t="e">
        <f t="shared" si="41"/>
        <v>#REF!</v>
      </c>
      <c r="Q83" s="48" t="e">
        <f t="shared" si="41"/>
        <v>#REF!</v>
      </c>
      <c r="R83" s="48" t="e">
        <f t="shared" si="41"/>
        <v>#REF!</v>
      </c>
      <c r="S83" s="173" t="e">
        <f t="shared" si="41"/>
        <v>#REF!</v>
      </c>
      <c r="T83" s="191"/>
      <c r="U83" s="14" t="s">
        <v>131</v>
      </c>
      <c r="V83" s="218">
        <f t="shared" si="4"/>
        <v>6.4994506332089808</v>
      </c>
      <c r="W83" s="14" t="str">
        <f t="shared" si="5"/>
        <v>No Supera</v>
      </c>
      <c r="X83" s="14"/>
      <c r="Y83" s="219"/>
      <c r="Z83" s="219"/>
      <c r="AA83" s="219"/>
      <c r="AB83" s="219"/>
      <c r="AC83" s="219"/>
    </row>
    <row r="84" spans="1:29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ref="E84:J84" si="42">IF(ISNUMBER(FIND("&lt;",E42)),"&lt; L.C.",PRODUCT(E42,1/E$55))</f>
        <v>&lt; L.C.</v>
      </c>
      <c r="F84" s="48" t="str">
        <f t="shared" si="42"/>
        <v>&lt; L.C.</v>
      </c>
      <c r="G84" s="48" t="str">
        <f t="shared" si="42"/>
        <v>&lt; L.C.</v>
      </c>
      <c r="H84" s="48" t="str">
        <f t="shared" si="42"/>
        <v>&lt; L.C.</v>
      </c>
      <c r="I84" s="48" t="str">
        <f t="shared" si="42"/>
        <v>&lt; L.C.</v>
      </c>
      <c r="J84" s="48" t="e">
        <f t="shared" si="42"/>
        <v>#DIV/0!</v>
      </c>
      <c r="K84" s="48" t="e">
        <f t="shared" ref="K84:S84" si="43">IF(ISNUMBER(FIND("&lt;",K42)),"N.D.",PRODUCT(K42,1/K$55))</f>
        <v>#REF!</v>
      </c>
      <c r="L84" s="48" t="e">
        <f t="shared" si="43"/>
        <v>#REF!</v>
      </c>
      <c r="M84" s="48" t="e">
        <f t="shared" si="43"/>
        <v>#REF!</v>
      </c>
      <c r="N84" s="48" t="e">
        <f t="shared" si="43"/>
        <v>#REF!</v>
      </c>
      <c r="O84" s="48" t="e">
        <f t="shared" si="43"/>
        <v>#REF!</v>
      </c>
      <c r="P84" s="48" t="e">
        <f t="shared" si="43"/>
        <v>#REF!</v>
      </c>
      <c r="Q84" s="48" t="e">
        <f t="shared" si="43"/>
        <v>#REF!</v>
      </c>
      <c r="R84" s="48" t="e">
        <f t="shared" si="43"/>
        <v>#REF!</v>
      </c>
      <c r="S84" s="173" t="e">
        <f t="shared" si="43"/>
        <v>#REF!</v>
      </c>
      <c r="T84" s="191"/>
      <c r="U84" s="14" t="s">
        <v>131</v>
      </c>
      <c r="V84" s="218">
        <f t="shared" si="4"/>
        <v>0</v>
      </c>
      <c r="W84" s="14" t="str">
        <f t="shared" si="5"/>
        <v>No Supera</v>
      </c>
      <c r="X84" s="14"/>
      <c r="Y84" s="219"/>
      <c r="Z84" s="219"/>
      <c r="AA84" s="219"/>
      <c r="AB84" s="219"/>
      <c r="AC84" s="219"/>
    </row>
    <row r="85" spans="1:29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ref="E85:J85" si="44">IF(ISNUMBER(FIND("&lt;",E43)),"&lt; L.C.",PRODUCT(E43,1/E$55))</f>
        <v>1.7414788075135995E-2</v>
      </c>
      <c r="F85" s="48">
        <f t="shared" si="44"/>
        <v>1.7195646840919811E-2</v>
      </c>
      <c r="G85" s="48">
        <f t="shared" si="44"/>
        <v>1.5927428324925517E-2</v>
      </c>
      <c r="H85" s="48">
        <f t="shared" si="44"/>
        <v>1.4397922948586016E-2</v>
      </c>
      <c r="I85" s="48">
        <f t="shared" si="44"/>
        <v>1.6201564317856267E-2</v>
      </c>
      <c r="J85" s="48" t="e">
        <f t="shared" si="44"/>
        <v>#DIV/0!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1"/>
      <c r="U85" s="14">
        <v>120</v>
      </c>
      <c r="V85" s="218">
        <f t="shared" si="4"/>
        <v>1.7414788075135995E-2</v>
      </c>
      <c r="W85" s="14" t="str">
        <f t="shared" si="5"/>
        <v>No Supera</v>
      </c>
      <c r="X85" s="14">
        <f>COUNTIF(E85:I85,"&gt;120")</f>
        <v>0</v>
      </c>
      <c r="Y85" s="219">
        <f t="shared" si="37"/>
        <v>1.4512323395946661E-4</v>
      </c>
      <c r="Z85" s="219">
        <f t="shared" si="37"/>
        <v>1.432970570076651E-4</v>
      </c>
      <c r="AA85" s="219">
        <f t="shared" si="37"/>
        <v>1.327285693743793E-4</v>
      </c>
      <c r="AB85" s="219">
        <f t="shared" si="37"/>
        <v>1.199826912382168E-4</v>
      </c>
      <c r="AC85" s="219">
        <f t="shared" si="37"/>
        <v>1.3501303598213555E-4</v>
      </c>
    </row>
    <row r="86" spans="1:29" ht="13.5" x14ac:dyDescent="0.2">
      <c r="A86" s="20"/>
      <c r="B86" s="165" t="s">
        <v>186</v>
      </c>
      <c r="C86" s="38" t="s">
        <v>187</v>
      </c>
      <c r="D86" s="39" t="s">
        <v>133</v>
      </c>
      <c r="E86" s="285" t="s">
        <v>131</v>
      </c>
      <c r="F86" s="285" t="s">
        <v>131</v>
      </c>
      <c r="G86" s="285" t="s">
        <v>131</v>
      </c>
      <c r="H86" s="285" t="s">
        <v>131</v>
      </c>
      <c r="I86" s="285" t="s">
        <v>131</v>
      </c>
      <c r="J86" s="285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  <c r="U86" s="14">
        <v>0.15</v>
      </c>
      <c r="V86" s="218">
        <f t="shared" si="4"/>
        <v>0</v>
      </c>
      <c r="W86" s="14" t="str">
        <f t="shared" si="5"/>
        <v>No Supera</v>
      </c>
      <c r="X86" s="14">
        <f>COUNTIF(E86:I86,"&gt;0,15")</f>
        <v>0</v>
      </c>
      <c r="Y86" s="219" t="e">
        <f t="shared" si="37"/>
        <v>#VALUE!</v>
      </c>
      <c r="Z86" s="219" t="e">
        <f t="shared" si="37"/>
        <v>#VALUE!</v>
      </c>
      <c r="AA86" s="219" t="e">
        <f t="shared" si="37"/>
        <v>#VALUE!</v>
      </c>
      <c r="AB86" s="219" t="e">
        <f t="shared" si="37"/>
        <v>#VALUE!</v>
      </c>
      <c r="AC86" s="219" t="e">
        <f t="shared" si="37"/>
        <v>#VALUE!</v>
      </c>
    </row>
    <row r="87" spans="1:29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ref="E87:J87" si="46">IF(ISNUMBER(FIND("&lt;",E45)),"&lt; L.C.",PRODUCT(E45,1/E$55))</f>
        <v>3.3509910130787197E-3</v>
      </c>
      <c r="F87" s="48">
        <f t="shared" si="46"/>
        <v>3.3306116189035294E-3</v>
      </c>
      <c r="G87" s="48">
        <f t="shared" si="46"/>
        <v>3.027660793817995E-3</v>
      </c>
      <c r="H87" s="48">
        <f t="shared" si="46"/>
        <v>2.9667632642791934E-3</v>
      </c>
      <c r="I87" s="48">
        <f t="shared" si="46"/>
        <v>3.7504070924692769E-3</v>
      </c>
      <c r="J87" s="48" t="e">
        <f t="shared" si="46"/>
        <v>#DIV/0!</v>
      </c>
      <c r="K87" s="48" t="e">
        <f t="shared" ref="K87:S87" si="47">IF(ISNUMBER(FIND("&lt;",K45)),"N.D.",PRODUCT(K45,1/K$55))</f>
        <v>#REF!</v>
      </c>
      <c r="L87" s="48" t="e">
        <f t="shared" si="47"/>
        <v>#REF!</v>
      </c>
      <c r="M87" s="48" t="e">
        <f t="shared" si="47"/>
        <v>#REF!</v>
      </c>
      <c r="N87" s="48" t="e">
        <f t="shared" si="47"/>
        <v>#REF!</v>
      </c>
      <c r="O87" s="48" t="e">
        <f t="shared" si="47"/>
        <v>#REF!</v>
      </c>
      <c r="P87" s="48" t="e">
        <f t="shared" si="47"/>
        <v>#REF!</v>
      </c>
      <c r="Q87" s="48" t="e">
        <f t="shared" si="47"/>
        <v>#REF!</v>
      </c>
      <c r="R87" s="48" t="e">
        <f t="shared" si="47"/>
        <v>#REF!</v>
      </c>
      <c r="S87" s="173" t="e">
        <f t="shared" si="47"/>
        <v>#REF!</v>
      </c>
      <c r="T87" s="191"/>
      <c r="U87" s="14">
        <v>2</v>
      </c>
      <c r="V87" s="218">
        <f t="shared" si="4"/>
        <v>3.7504070924692769E-3</v>
      </c>
      <c r="W87" s="14" t="str">
        <f t="shared" si="5"/>
        <v>No Supera</v>
      </c>
      <c r="X87" s="14">
        <f>COUNTIF(E87:I87,"&gt;2")</f>
        <v>0</v>
      </c>
      <c r="Y87" s="219">
        <f t="shared" si="37"/>
        <v>1.6754955065393599E-3</v>
      </c>
      <c r="Z87" s="219">
        <f t="shared" si="37"/>
        <v>1.6653058094517647E-3</v>
      </c>
      <c r="AA87" s="219">
        <f t="shared" si="37"/>
        <v>1.5138303969089975E-3</v>
      </c>
      <c r="AB87" s="219">
        <f t="shared" si="37"/>
        <v>1.4833816321395967E-3</v>
      </c>
      <c r="AC87" s="219">
        <f t="shared" si="37"/>
        <v>1.8752035462346384E-3</v>
      </c>
    </row>
    <row r="88" spans="1:29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ref="E88:J88" si="48">IF(ISNUMBER(FIND("&lt;",E46)),"&lt; L.C.",PRODUCT(E46,1/E$55))</f>
        <v>9.9221440804079269E-2</v>
      </c>
      <c r="F88" s="174">
        <f t="shared" si="48"/>
        <v>8.7262150598701863E-2</v>
      </c>
      <c r="G88" s="174">
        <f t="shared" si="48"/>
        <v>9.5413434672611278E-2</v>
      </c>
      <c r="H88" s="174">
        <f t="shared" si="48"/>
        <v>8.1097930007373004E-2</v>
      </c>
      <c r="I88" s="174">
        <f t="shared" si="48"/>
        <v>7.2257276543542623E-2</v>
      </c>
      <c r="J88" s="174" t="e">
        <f t="shared" si="48"/>
        <v>#DIV/0!</v>
      </c>
      <c r="K88" s="174" t="e">
        <f t="shared" ref="K88:S88" si="49">IF(ISNUMBER(FIND("&lt;",K46)),"N.D.",PRODUCT(K46,1/K$55))</f>
        <v>#REF!</v>
      </c>
      <c r="L88" s="174" t="e">
        <f t="shared" si="49"/>
        <v>#REF!</v>
      </c>
      <c r="M88" s="174" t="e">
        <f t="shared" si="49"/>
        <v>#REF!</v>
      </c>
      <c r="N88" s="174" t="e">
        <f t="shared" si="49"/>
        <v>#REF!</v>
      </c>
      <c r="O88" s="174" t="e">
        <f t="shared" si="49"/>
        <v>#REF!</v>
      </c>
      <c r="P88" s="174" t="e">
        <f t="shared" si="49"/>
        <v>#REF!</v>
      </c>
      <c r="Q88" s="174" t="e">
        <f t="shared" si="49"/>
        <v>#REF!</v>
      </c>
      <c r="R88" s="174" t="e">
        <f t="shared" si="49"/>
        <v>#REF!</v>
      </c>
      <c r="S88" s="175" t="e">
        <f t="shared" si="49"/>
        <v>#REF!</v>
      </c>
      <c r="T88" s="191"/>
      <c r="U88" s="14">
        <v>120</v>
      </c>
      <c r="V88" s="218">
        <f t="shared" si="4"/>
        <v>9.9221440804079269E-2</v>
      </c>
      <c r="W88" s="14" t="str">
        <f t="shared" si="5"/>
        <v>No Supera</v>
      </c>
      <c r="X88" s="14">
        <f>COUNTIF(E88:I88,"&gt;120")</f>
        <v>0</v>
      </c>
      <c r="Y88" s="219">
        <f t="shared" si="37"/>
        <v>8.268453400339939E-4</v>
      </c>
      <c r="Z88" s="219">
        <f t="shared" si="37"/>
        <v>7.2718458832251556E-4</v>
      </c>
      <c r="AA88" s="219">
        <f t="shared" si="37"/>
        <v>7.9511195560509401E-4</v>
      </c>
      <c r="AB88" s="219">
        <f t="shared" si="37"/>
        <v>6.7581608339477501E-4</v>
      </c>
      <c r="AC88" s="219">
        <f t="shared" si="37"/>
        <v>6.0214397119618855E-4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503" t="s">
        <v>13</v>
      </c>
      <c r="C90" s="504"/>
      <c r="D90" s="504"/>
      <c r="E90" s="504"/>
      <c r="F90" s="504"/>
      <c r="G90" s="504"/>
      <c r="H90" s="504"/>
      <c r="I90" s="505"/>
      <c r="J90" s="177"/>
      <c r="K90" s="177"/>
      <c r="L90" s="177"/>
      <c r="M90" s="178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11" t="s">
        <v>245</v>
      </c>
      <c r="C91" s="512"/>
      <c r="D91" s="512"/>
      <c r="E91" s="512"/>
      <c r="F91" s="512"/>
      <c r="G91" s="512"/>
      <c r="H91" s="512"/>
      <c r="I91" s="513"/>
      <c r="J91" s="200"/>
      <c r="K91" s="200"/>
      <c r="L91" s="200"/>
      <c r="M91" s="201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:V61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2"/>
  <sheetViews>
    <sheetView tabSelected="1" zoomScaleNormal="100" workbookViewId="0">
      <selection activeCell="B15" sqref="B15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42578125" style="18" customWidth="1"/>
    <col min="11" max="16384" width="8.85546875" style="18"/>
  </cols>
  <sheetData>
    <row r="1" spans="2:10" ht="14.25" thickBot="1" x14ac:dyDescent="0.25">
      <c r="B1" s="514" t="s">
        <v>216</v>
      </c>
      <c r="C1" s="514"/>
      <c r="D1" s="514"/>
    </row>
    <row r="2" spans="2:10" ht="27.75" thickBot="1" x14ac:dyDescent="0.25">
      <c r="B2" s="226" t="s">
        <v>27</v>
      </c>
      <c r="C2" s="227" t="s">
        <v>28</v>
      </c>
      <c r="D2" s="228" t="s">
        <v>205</v>
      </c>
      <c r="F2" s="238" t="s">
        <v>208</v>
      </c>
      <c r="H2" s="238" t="s">
        <v>209</v>
      </c>
      <c r="I2" s="240" t="s">
        <v>211</v>
      </c>
      <c r="J2" s="242" t="str">
        <f>IF(F3&gt;F14,"CORRECTO Pb","ERROR")</f>
        <v>CORRECTO Pb</v>
      </c>
    </row>
    <row r="3" spans="2:10" x14ac:dyDescent="0.2">
      <c r="B3" s="229">
        <f>'A.2.4. Cálculo PM10 y VM'!E17</f>
        <v>44879.520833333336</v>
      </c>
      <c r="C3" s="230">
        <f>'A.2.4. Cálculo PM10 y VM'!F17</f>
        <v>44880.479166666664</v>
      </c>
      <c r="D3" s="330">
        <f>'A.2.4. Cálculo PM10 y VM'!M17</f>
        <v>58.478650214558684</v>
      </c>
      <c r="F3" s="324">
        <f>'A.2.7. Conc. Metales 10°C'!E79</f>
        <v>2.9480125389295321E-2</v>
      </c>
      <c r="H3" s="224" t="str">
        <f>'A.2.7. Conc. Metales 10°C'!E63</f>
        <v>&lt; L.C.</v>
      </c>
      <c r="J3" s="242" t="str">
        <f>IF(H3&gt;H14,"CORRECTO Cd","ERROR")</f>
        <v>ERROR</v>
      </c>
    </row>
    <row r="4" spans="2:10" x14ac:dyDescent="0.2">
      <c r="B4" s="232">
        <f>'A.2.4. Cálculo PM10 y VM'!E18</f>
        <v>44880.5</v>
      </c>
      <c r="C4" s="233">
        <f>'A.2.4. Cálculo PM10 y VM'!F18</f>
        <v>44881.458333333336</v>
      </c>
      <c r="D4" s="331">
        <f>'A.2.4. Cálculo PM10 y VM'!M18</f>
        <v>60.135685743026706</v>
      </c>
      <c r="F4" s="324">
        <f>'A.2.7. Conc. Metales 10°C'!F79</f>
        <v>2.5147726561446444E-2</v>
      </c>
      <c r="H4" s="224" t="str">
        <f>'A.2.7. Conc. Metales 10°C'!F63</f>
        <v>&lt; L.C.</v>
      </c>
    </row>
    <row r="5" spans="2:10" x14ac:dyDescent="0.2">
      <c r="B5" s="232">
        <f>'A.2.4. Cálculo PM10 y VM'!E19</f>
        <v>44881.5625</v>
      </c>
      <c r="C5" s="233">
        <f>'A.2.4. Cálculo PM10 y VM'!F19</f>
        <v>44882.541666666664</v>
      </c>
      <c r="D5" s="331">
        <f>'A.2.4. Cálculo PM10 y VM'!M19</f>
        <v>58.494846197143168</v>
      </c>
      <c r="F5" s="324">
        <f>'A.2.7. Conc. Metales 10°C'!G79</f>
        <v>3.1911842082140575E-2</v>
      </c>
      <c r="H5" s="224" t="str">
        <f>'A.2.7. Conc. Metales 10°C'!G63</f>
        <v>&lt; L.C.</v>
      </c>
    </row>
    <row r="6" spans="2:10" x14ac:dyDescent="0.2">
      <c r="B6" s="232">
        <f>'A.2.4. Cálculo PM10 y VM'!E20</f>
        <v>44882.5625</v>
      </c>
      <c r="C6" s="233">
        <f>'A.2.4. Cálculo PM10 y VM'!F20</f>
        <v>44883.510416666664</v>
      </c>
      <c r="D6" s="331">
        <f>'A.2.4. Cálculo PM10 y VM'!M20</f>
        <v>56.076157777703287</v>
      </c>
      <c r="F6" s="324">
        <f>'A.2.7. Conc. Metales 10°C'!H79</f>
        <v>1.6841742181168101E-2</v>
      </c>
      <c r="H6" s="224" t="str">
        <f>'A.2.7. Conc. Metales 10°C'!H63</f>
        <v>&lt; L.C.</v>
      </c>
    </row>
    <row r="7" spans="2:10" x14ac:dyDescent="0.2">
      <c r="B7" s="232">
        <f>'A.2.4. Cálculo PM10 y VM'!E21</f>
        <v>44883.520833333336</v>
      </c>
      <c r="C7" s="233">
        <f>'A.2.4. Cálculo PM10 y VM'!F21</f>
        <v>44884.520833333336</v>
      </c>
      <c r="D7" s="331">
        <f>'A.2.4. Cálculo PM10 y VM'!M21</f>
        <v>70.8778304352806</v>
      </c>
      <c r="F7" s="324">
        <f>'A.2.7. Conc. Metales 10°C'!I79</f>
        <v>1.8045190602301978E-2</v>
      </c>
      <c r="H7" s="224" t="str">
        <f>'A.2.7. Conc. Metales 10°C'!I63</f>
        <v>&lt; L.C.</v>
      </c>
    </row>
    <row r="8" spans="2:10" ht="12.75" hidden="1" thickBot="1" x14ac:dyDescent="0.25">
      <c r="B8" s="235">
        <f>'A.2.4. Cálculo PM10 y VM'!E22</f>
        <v>0</v>
      </c>
      <c r="C8" s="236">
        <f>'A.2.4. Cálculo PM10 y VM'!F22</f>
        <v>0</v>
      </c>
      <c r="D8" s="237" t="str">
        <f>'A.2.4. Cálculo PM10 y VM'!M22</f>
        <v/>
      </c>
      <c r="F8" s="225" t="e">
        <f>'A.2.7. Conc. Metales 10°C'!J79</f>
        <v>#DIV/0!</v>
      </c>
      <c r="H8" s="224" t="e">
        <f>'A.2.7. Conc. Metales 10°C'!J63</f>
        <v>#DIV/0!</v>
      </c>
    </row>
    <row r="9" spans="2:10" x14ac:dyDescent="0.2">
      <c r="B9" s="223"/>
    </row>
    <row r="10" spans="2:10" x14ac:dyDescent="0.2">
      <c r="B10" s="243" t="s">
        <v>213</v>
      </c>
      <c r="C10" s="244"/>
      <c r="D10" s="332">
        <f>AVERAGE(D3:D7)</f>
        <v>60.812634073542498</v>
      </c>
      <c r="E10" s="244"/>
      <c r="F10" s="246">
        <f>AVERAGE(F3:F7)</f>
        <v>2.4285325363270483E-2</v>
      </c>
      <c r="G10" s="244"/>
      <c r="H10" s="323" t="e">
        <f>AVERAGE(H3:H7)</f>
        <v>#DIV/0!</v>
      </c>
    </row>
    <row r="11" spans="2:10" ht="13.5" x14ac:dyDescent="0.2">
      <c r="B11" s="252"/>
      <c r="C11" s="249"/>
      <c r="D11" s="248" t="s">
        <v>214</v>
      </c>
      <c r="E11" s="249"/>
      <c r="F11" s="250">
        <v>0.5</v>
      </c>
      <c r="G11" s="249"/>
      <c r="H11" s="251">
        <v>2.5000000000000001E-2</v>
      </c>
    </row>
    <row r="13" spans="2:10" ht="25.5" x14ac:dyDescent="0.2">
      <c r="F13" s="239" t="s">
        <v>207</v>
      </c>
      <c r="H13" s="239" t="s">
        <v>210</v>
      </c>
      <c r="I13" s="241" t="s">
        <v>212</v>
      </c>
    </row>
    <row r="14" spans="2:10" x14ac:dyDescent="0.2">
      <c r="F14" s="225">
        <f>'A.2.5. Conc. de Metales PM 10'!E79</f>
        <v>2.8712401690609211E-2</v>
      </c>
      <c r="H14" s="224" t="str">
        <f>'A.2.5. Conc. de Metales PM 10'!E63</f>
        <v>&lt; L.C.</v>
      </c>
    </row>
    <row r="15" spans="2:10" x14ac:dyDescent="0.2">
      <c r="F15" s="225">
        <f>'A.2.5. Conc. de Metales PM 10'!F79</f>
        <v>2.4458656102360223E-2</v>
      </c>
      <c r="H15" s="224" t="str">
        <f>'A.2.5. Conc. de Metales PM 10'!F63</f>
        <v>&lt; L.C.</v>
      </c>
    </row>
    <row r="16" spans="2:10" x14ac:dyDescent="0.2">
      <c r="F16" s="225">
        <f>'A.2.5. Conc. de Metales PM 10'!G79</f>
        <v>3.1068602846152746E-2</v>
      </c>
      <c r="H16" s="224" t="str">
        <f>'A.2.5. Conc. de Metales PM 10'!G63</f>
        <v>&lt; L.C.</v>
      </c>
    </row>
    <row r="17" spans="2:8" x14ac:dyDescent="0.2">
      <c r="F17" s="225">
        <f>'A.2.5. Conc. de Metales PM 10'!H79</f>
        <v>1.6394176260521431E-2</v>
      </c>
      <c r="H17" s="224" t="str">
        <f>'A.2.5. Conc. de Metales PM 10'!H63</f>
        <v>&lt; L.C.</v>
      </c>
    </row>
    <row r="18" spans="2:8" x14ac:dyDescent="0.2">
      <c r="F18" s="225">
        <f>'A.2.5. Conc. de Metales PM 10'!I79</f>
        <v>1.7551713410123321E-2</v>
      </c>
      <c r="H18" s="224" t="str">
        <f>'A.2.5. Conc. de Metales PM 10'!I63</f>
        <v>&lt; L.C.</v>
      </c>
    </row>
    <row r="19" spans="2:8" hidden="1" x14ac:dyDescent="0.2">
      <c r="B19" s="223"/>
      <c r="C19" s="223"/>
      <c r="F19" s="225" t="e">
        <f>'A.2.5. Conc. de Metales PM 10'!J79</f>
        <v>#DIV/0!</v>
      </c>
      <c r="H19" s="224" t="e">
        <f>'A.2.5. Conc. de Metales PM 10'!J63</f>
        <v>#DIV/0!</v>
      </c>
    </row>
    <row r="20" spans="2:8" x14ac:dyDescent="0.2">
      <c r="B20" s="223"/>
      <c r="C20" s="223"/>
      <c r="F20" s="225"/>
      <c r="H20" s="224"/>
    </row>
    <row r="21" spans="2:8" x14ac:dyDescent="0.2">
      <c r="B21" s="243" t="s">
        <v>213</v>
      </c>
      <c r="C21" s="244"/>
      <c r="D21" s="245"/>
      <c r="E21" s="244"/>
      <c r="F21" s="297">
        <f>AVERAGE(F14:F18)</f>
        <v>2.3637110061953386E-2</v>
      </c>
      <c r="G21" s="244"/>
      <c r="H21" s="246" t="e">
        <f>AVERAGE(H14:H18)</f>
        <v>#DIV/0!</v>
      </c>
    </row>
    <row r="22" spans="2:8" ht="13.5" x14ac:dyDescent="0.2">
      <c r="B22" s="253"/>
      <c r="C22" s="253"/>
      <c r="D22" s="248" t="s">
        <v>199</v>
      </c>
      <c r="E22" s="253"/>
      <c r="F22" s="249">
        <v>1.5</v>
      </c>
      <c r="G22" s="253"/>
      <c r="H22" s="254" t="s">
        <v>215</v>
      </c>
    </row>
    <row r="24" spans="2:8" ht="14.25" thickBot="1" x14ac:dyDescent="0.25">
      <c r="B24" s="514" t="s">
        <v>217</v>
      </c>
      <c r="C24" s="514"/>
      <c r="D24" s="514"/>
    </row>
    <row r="25" spans="2:8" ht="27.75" thickBot="1" x14ac:dyDescent="0.25">
      <c r="B25" s="226" t="s">
        <v>27</v>
      </c>
      <c r="C25" s="227" t="s">
        <v>28</v>
      </c>
      <c r="D25" s="228" t="s">
        <v>206</v>
      </c>
    </row>
    <row r="26" spans="2:8" x14ac:dyDescent="0.2">
      <c r="B26" s="229" t="e">
        <f>#REF!</f>
        <v>#REF!</v>
      </c>
      <c r="C26" s="230" t="e">
        <f>#REF!</f>
        <v>#REF!</v>
      </c>
      <c r="D26" s="231" t="e">
        <f>#REF!</f>
        <v>#REF!</v>
      </c>
    </row>
    <row r="27" spans="2:8" x14ac:dyDescent="0.2">
      <c r="B27" s="232" t="e">
        <f>#REF!</f>
        <v>#REF!</v>
      </c>
      <c r="C27" s="233" t="e">
        <f>#REF!</f>
        <v>#REF!</v>
      </c>
      <c r="D27" s="234" t="e">
        <f>#REF!</f>
        <v>#REF!</v>
      </c>
    </row>
    <row r="28" spans="2:8" x14ac:dyDescent="0.2">
      <c r="B28" s="232" t="e">
        <f>#REF!</f>
        <v>#REF!</v>
      </c>
      <c r="C28" s="233" t="e">
        <f>#REF!</f>
        <v>#REF!</v>
      </c>
      <c r="D28" s="234" t="e">
        <f>#REF!</f>
        <v>#REF!</v>
      </c>
    </row>
    <row r="29" spans="2:8" x14ac:dyDescent="0.2">
      <c r="B29" s="232" t="e">
        <f>#REF!</f>
        <v>#REF!</v>
      </c>
      <c r="C29" s="233" t="e">
        <f>#REF!</f>
        <v>#REF!</v>
      </c>
      <c r="D29" s="234" t="e">
        <f>#REF!</f>
        <v>#REF!</v>
      </c>
    </row>
    <row r="30" spans="2:8" ht="12.75" thickBot="1" x14ac:dyDescent="0.25">
      <c r="B30" s="235" t="e">
        <f>#REF!</f>
        <v>#REF!</v>
      </c>
      <c r="C30" s="236" t="e">
        <f>#REF!</f>
        <v>#REF!</v>
      </c>
      <c r="D30" s="237" t="e">
        <f>#REF!</f>
        <v>#REF!</v>
      </c>
    </row>
    <row r="32" spans="2:8" x14ac:dyDescent="0.2">
      <c r="B32" s="243" t="s">
        <v>213</v>
      </c>
      <c r="C32" s="244"/>
      <c r="D32" s="245" t="e">
        <f>AVERAGE(D26:D30)</f>
        <v>#REF!</v>
      </c>
      <c r="E32" s="244"/>
      <c r="F32" s="247" t="e">
        <f>AVERAGE(F26:F30)</f>
        <v>#DIV/0!</v>
      </c>
      <c r="G32" s="244"/>
      <c r="H32" s="246" t="e">
        <f>AVERAGE(H26:H30)</f>
        <v>#DIV/0!</v>
      </c>
    </row>
  </sheetData>
  <mergeCells count="2">
    <mergeCell ref="B1:D1"/>
    <mergeCell ref="B24:D24"/>
  </mergeCells>
  <conditionalFormatting sqref="F21">
    <cfRule type="cellIs" dxfId="3" priority="4" operator="greaterThan">
      <formula>$F$22</formula>
    </cfRule>
  </conditionalFormatting>
  <conditionalFormatting sqref="F3:F8">
    <cfRule type="cellIs" dxfId="2" priority="3" operator="greaterThan">
      <formula>$F$11</formula>
    </cfRule>
  </conditionalFormatting>
  <conditionalFormatting sqref="H3:H8">
    <cfRule type="cellIs" dxfId="1" priority="2" operator="greaterThan">
      <formula>$H$11</formula>
    </cfRule>
  </conditionalFormatting>
  <conditionalFormatting sqref="F32">
    <cfRule type="cellIs" dxfId="0" priority="1" operator="greaterThan">
      <formula>$F$22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15" t="s">
        <v>35</v>
      </c>
      <c r="B1" s="515"/>
      <c r="C1" s="515"/>
      <c r="D1" s="515"/>
      <c r="E1" s="515"/>
      <c r="F1" s="515"/>
      <c r="G1" s="515"/>
    </row>
    <row r="2" spans="1:7" ht="18.75" customHeight="1" x14ac:dyDescent="0.2">
      <c r="A2" s="515" t="s">
        <v>49</v>
      </c>
      <c r="B2" s="515"/>
      <c r="C2" s="515"/>
      <c r="D2" s="515"/>
      <c r="E2" s="515"/>
      <c r="F2" s="515"/>
      <c r="G2" s="515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15" t="s">
        <v>50</v>
      </c>
      <c r="B16" s="515"/>
      <c r="C16" s="515"/>
      <c r="D16" s="515"/>
      <c r="E16" s="515"/>
      <c r="F16" s="515"/>
      <c r="G16" s="515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15" t="s">
        <v>55</v>
      </c>
      <c r="B25" s="515"/>
      <c r="C25" s="515"/>
      <c r="D25" s="515"/>
      <c r="E25" s="515"/>
      <c r="F25" s="515"/>
      <c r="G25" s="515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2022-02-25T15:09:56Z</cp:lastPrinted>
  <dcterms:created xsi:type="dcterms:W3CDTF">2004-09-16T21:53:08Z</dcterms:created>
  <dcterms:modified xsi:type="dcterms:W3CDTF">2022-12-03T04:40:16Z</dcterms:modified>
</cp:coreProperties>
</file>